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370" activeTab="1"/>
  </bookViews>
  <sheets>
    <sheet name="Linea n. 316 ritorno" sheetId="2" r:id="rId1"/>
    <sheet name="Linea n. 318 andata" sheetId="3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3"/>
  <c r="G60" i="2"/>
  <c r="G33"/>
  <c r="G32" s="1"/>
  <c r="G26"/>
  <c r="G25" s="1"/>
  <c r="G24" s="1"/>
  <c r="G23" s="1"/>
  <c r="G22" s="1"/>
  <c r="G21" s="1"/>
  <c r="G20" s="1"/>
  <c r="G19" s="1"/>
  <c r="G18" s="1"/>
  <c r="G17" s="1"/>
  <c r="G16" s="1"/>
  <c r="G15" s="1"/>
  <c r="G14" s="1"/>
  <c r="G13" s="1"/>
  <c r="E37" i="3" l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I36" l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3" s="1"/>
  <c r="H36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3" s="1"/>
  <c r="F36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3" s="1"/>
  <c r="F30"/>
  <c r="F31" s="1"/>
  <c r="D28"/>
  <c r="D17"/>
  <c r="F14"/>
  <c r="F15" s="1"/>
  <c r="F16" s="1"/>
  <c r="F17" s="1"/>
  <c r="F18" s="1"/>
  <c r="D18" l="1"/>
  <c r="D19" s="1"/>
  <c r="F19" s="1"/>
  <c r="F21" s="1"/>
  <c r="I28" i="2"/>
  <c r="F32"/>
  <c r="H28" s="1"/>
  <c r="F33"/>
  <c r="I27" l="1"/>
  <c r="I26" s="1"/>
  <c r="I25" s="1"/>
  <c r="I24" s="1"/>
  <c r="I23" s="1"/>
  <c r="I22" s="1"/>
  <c r="I21" s="1"/>
  <c r="I20" s="1"/>
  <c r="I19" s="1"/>
  <c r="I18" s="1"/>
  <c r="I17" s="1"/>
  <c r="I16" s="1"/>
  <c r="I15" s="1"/>
  <c r="I14" s="1"/>
  <c r="I13" s="1"/>
  <c r="E34"/>
  <c r="E27" l="1"/>
  <c r="E26" s="1"/>
  <c r="E25" s="1"/>
  <c r="E24" s="1"/>
  <c r="E23" s="1"/>
  <c r="E22" s="1"/>
  <c r="E21" s="1"/>
  <c r="E20" s="1"/>
  <c r="E19" s="1"/>
  <c r="E18" s="1"/>
  <c r="E17" s="1"/>
  <c r="E16" s="1"/>
  <c r="E15" s="1"/>
  <c r="E14" s="1"/>
  <c r="E13" s="1"/>
  <c r="F26"/>
  <c r="F25" s="1"/>
  <c r="F24" s="1"/>
  <c r="F23" s="1"/>
  <c r="F22" s="1"/>
  <c r="F21" s="1"/>
  <c r="F20" s="1"/>
  <c r="F19" s="1"/>
  <c r="F18" s="1"/>
  <c r="F17" s="1"/>
  <c r="F16" s="1"/>
  <c r="F15" s="1"/>
  <c r="F14" s="1"/>
  <c r="F13" s="1"/>
  <c r="E60" l="1"/>
  <c r="F60" s="1"/>
  <c r="I60" s="1"/>
</calcChain>
</file>

<file path=xl/sharedStrings.xml><?xml version="1.0" encoding="utf-8"?>
<sst xmlns="http://schemas.openxmlformats.org/spreadsheetml/2006/main" count="237" uniqueCount="89">
  <si>
    <t>Fer.</t>
  </si>
  <si>
    <t>a</t>
  </si>
  <si>
    <t>d</t>
  </si>
  <si>
    <t>c</t>
  </si>
  <si>
    <t>S.C.A.R. Società Consortile Autolinee Regionale a r.l.</t>
  </si>
  <si>
    <t>QUADRO DEGLI ORARI</t>
  </si>
  <si>
    <t>LINEA N° 316</t>
  </si>
  <si>
    <t>FERMATE</t>
  </si>
  <si>
    <t xml:space="preserve">ACQUACALDA (Piazza Immacolata) </t>
  </si>
  <si>
    <t>LUCIA (Piazza Chiesa)</t>
  </si>
  <si>
    <t>S. PERI (Piazza S. Anna)</t>
  </si>
  <si>
    <t>BIVIO LUCIA (solo itinerario)</t>
  </si>
  <si>
    <t>BIVIO S. PERI (solo itinerario)</t>
  </si>
  <si>
    <t>S. ROBERTO (Piazza Roma)</t>
  </si>
  <si>
    <t>COLELLI (Piazza Municipio)</t>
  </si>
  <si>
    <t>PASSO CROCE (Bivio)</t>
  </si>
  <si>
    <t>S. PIETRO (Piazza Chiesa)</t>
  </si>
  <si>
    <t>VALLE CAMPO (Bivio Musalà)</t>
  </si>
  <si>
    <t>VILLA SAN GIOVANNI (Bivio Stazione Ferroviaria)</t>
  </si>
  <si>
    <t>VILLA SAN GIOVANNI (Stazione Ferroviaria)</t>
  </si>
  <si>
    <t>CATONA (Bivio Stazione Ferroviaria)</t>
  </si>
  <si>
    <t>GALLICO (Svincolo A/2 - solo itinerario)</t>
  </si>
  <si>
    <t>VILLA SAN GIOVANNI (Fontana Vecchia)</t>
  </si>
  <si>
    <t>CAMPO CALABRO (Piazza Chiesa)</t>
  </si>
  <si>
    <t>REGGIO CALABRIA (Stazione Ferroviaria Centrale)</t>
  </si>
  <si>
    <t>AUTOLINEA: ACQUACALDA - S. ROBERTO - FIUMARA DI MURO - CAMPO CALABRO - CATONA - REGGIO CALABRIA CON DIRAMAZIONI PER LUCIA, PER S. PERI, PER CAMPO PIALE E PER LA STAZIONE FERROVIARIA DI VILLA SAN GIOVANNI</t>
  </si>
  <si>
    <t>FIUMARA DI MURO (Piazza Chiesa)</t>
  </si>
  <si>
    <r>
      <rPr>
        <sz val="22"/>
        <rFont val="Arial Black"/>
        <family val="2"/>
      </rPr>
      <t>A</t>
    </r>
    <r>
      <rPr>
        <sz val="16"/>
        <rFont val="Arial Black"/>
        <family val="2"/>
      </rPr>
      <t xml:space="preserve">        km.</t>
    </r>
  </si>
  <si>
    <r>
      <rPr>
        <sz val="22"/>
        <rFont val="Arial Black"/>
        <family val="2"/>
      </rPr>
      <t>A1</t>
    </r>
    <r>
      <rPr>
        <sz val="16"/>
        <rFont val="Arial Black"/>
        <family val="2"/>
      </rPr>
      <t xml:space="preserve">        km.</t>
    </r>
  </si>
  <si>
    <t>-</t>
  </si>
  <si>
    <t>CAMPO CALABRO (Bivio Zona Industriale)</t>
  </si>
  <si>
    <t>CAMPO  PIALE (Chiesa)</t>
  </si>
  <si>
    <t>PIALE (Largo Tommasini)</t>
  </si>
  <si>
    <t>REGGIO CALABRIA (Via Italia n.c. 22 - Fermata A.T.A.M.)</t>
  </si>
  <si>
    <t>REGGIO CALABRIA (Via Italia n.c. 41 - Fermata A.T.A.M.)</t>
  </si>
  <si>
    <t>REGGIO CALABRIA (Via Italia n.c. 76 - Fermata A.T.A.M.)</t>
  </si>
  <si>
    <t>REGGIO CALABRIA (Via Italia n.c. 89 - Fermata A.T.A.M.)</t>
  </si>
  <si>
    <t>REGGIO CALABRIA (Via G. De Nava n.c. 14 - Fermata A.T.A.M.)</t>
  </si>
  <si>
    <t>REGGIO CALABRIA (Via G. De Nava n.c. 74 - Fermata A.T.A.M.)</t>
  </si>
  <si>
    <t>REGGIO CALABRIA (Via G. De Nava n.c. 84 - Fermata A.T.A.M.)</t>
  </si>
  <si>
    <t>REGGIO CALABRIA (Via Roma n.c. 6 - Fermata A.T.A.M.)</t>
  </si>
  <si>
    <t>REGGIO CALABRIA (Via Zerbi - Fermata A.T.A.M.)</t>
  </si>
  <si>
    <t>REGGIO CALABRIA (Via V. Emanuele - Fermata A.T.A.M.)</t>
  </si>
  <si>
    <t>VILLA SAN GIOVANNI (Via Nazionale Bolano - Pretura)</t>
  </si>
  <si>
    <t>CAMPO CALABRO (Via del Croix n.c. 5)</t>
  </si>
  <si>
    <t>CAMPO CALABRO (Via del Croix n.c. 18)</t>
  </si>
  <si>
    <t xml:space="preserve"> CAMPO CALABRO (Via Geraci - Pensilina)</t>
  </si>
  <si>
    <t>b</t>
  </si>
  <si>
    <t>REGGIO CAL. (Via Enotria/Via Bligny - solo itiner.)</t>
  </si>
  <si>
    <t>REGGIO CALABRIA (Via Enotria n.c. 31)</t>
  </si>
  <si>
    <t>REGGIO CALABRIA (Via Enotria n.c. 83)</t>
  </si>
  <si>
    <t>REGGIO CALABRIA (Ponte della Libertà)</t>
  </si>
  <si>
    <t>REGGIO CALABRIA (Via Di Lorenzo)</t>
  </si>
  <si>
    <t>REGGIO CALABRIA (Via D. Romeo n.c. 13 - INPS)</t>
  </si>
  <si>
    <t>REGGIO CAL. (Via del Torrione n.c. 13 - Uff. Postale)</t>
  </si>
  <si>
    <t>REGGIO CALABRIA (Via del Torrione n.c. 31)</t>
  </si>
  <si>
    <t>REGGIO CALABRIA (Via del Torrione n.c. 55)</t>
  </si>
  <si>
    <t>REGGIO CALABRIA (Via del Torrione n.c. 93)</t>
  </si>
  <si>
    <t>REGGIO CALABRIA (Via T. Campanella n.c. 27)</t>
  </si>
  <si>
    <t>REGGIO CALABRIA (Piazza Duomo)</t>
  </si>
  <si>
    <t>REGGIO CALABRIA (Piazza S. Agostino)</t>
  </si>
  <si>
    <t>Scol.</t>
  </si>
  <si>
    <t>e</t>
  </si>
  <si>
    <t>VILLA S. GIOVANNI (Via dell'Erbe - Ist. Prof. Alberghiero)</t>
  </si>
  <si>
    <t>CORSE DI ANDATA</t>
  </si>
  <si>
    <t>CORSE DI RITORNO</t>
  </si>
  <si>
    <t>REGGIO CAL. (Contrada Bovetto-Via Lagani-Rimessa Aziendale)</t>
  </si>
  <si>
    <t>La sorveglianza sul servizio automobilistico di cui al presente quadro degli orari è esercitata dal Settore Trasporti della Regione Calabria. Eventuali reclami circa l'andamento del servizio ed in ordine a qualsiasi irregolarità dovranno essere indirizzati, con firma e recapito, a: Settore Trasporti della Regione Calabria - Viale Europa - 88100 CATANZARO.</t>
  </si>
  <si>
    <t>CAMPO CALABRO (Via Sacerdote Scopelliti, n.c. 28)</t>
  </si>
  <si>
    <t>CAMPO CALABRO (Via Sacerdote Scopelliti, n.c. 2 - Scuola)</t>
  </si>
  <si>
    <t xml:space="preserve">                 </t>
  </si>
  <si>
    <t>LINEA N° 318</t>
  </si>
  <si>
    <t>AUTOLINEA: MELIA - MUSALA' - CAMPO CALABRO - CATONA - REGGIO CALABRIA CON DIRAMAZIONI PER CAMPO PIALE E PIALE E PER LA STAZIONE FERROVIARIA DI VILLA SAN GIOVANNI</t>
  </si>
  <si>
    <r>
      <t xml:space="preserve">Fer.      </t>
    </r>
    <r>
      <rPr>
        <b/>
        <sz val="10"/>
        <rFont val="Arial Black"/>
        <family val="2"/>
      </rPr>
      <t>nel periodo non Scol.</t>
    </r>
  </si>
  <si>
    <r>
      <rPr>
        <b/>
        <sz val="18"/>
        <rFont val="Arial Black"/>
        <family val="2"/>
      </rPr>
      <t>A2</t>
    </r>
    <r>
      <rPr>
        <b/>
        <sz val="12"/>
        <rFont val="Arial Black"/>
        <family val="2"/>
      </rPr>
      <t xml:space="preserve">     Km.</t>
    </r>
  </si>
  <si>
    <r>
      <rPr>
        <b/>
        <sz val="18"/>
        <rFont val="Arial Black"/>
        <family val="2"/>
      </rPr>
      <t>A1</t>
    </r>
    <r>
      <rPr>
        <b/>
        <sz val="12"/>
        <rFont val="Arial Black"/>
        <family val="2"/>
      </rPr>
      <t xml:space="preserve">     Km.</t>
    </r>
  </si>
  <si>
    <r>
      <rPr>
        <b/>
        <sz val="18"/>
        <rFont val="Arial Black"/>
        <family val="2"/>
      </rPr>
      <t>A</t>
    </r>
    <r>
      <rPr>
        <b/>
        <sz val="12"/>
        <rFont val="Arial Black"/>
        <family val="2"/>
      </rPr>
      <t xml:space="preserve">     Km.</t>
    </r>
  </si>
  <si>
    <t>MELIA (Piazza S. Gaetano)</t>
  </si>
  <si>
    <t>PASSO CARDONE (Bivio)</t>
  </si>
  <si>
    <t>BAGLIO ADORNO (Bivio)</t>
  </si>
  <si>
    <t>SPARTA' (Chiesa)</t>
  </si>
  <si>
    <t>MATINITI (Piazza Chiesa)</t>
  </si>
  <si>
    <t>CAMPO CALABRO (Via Sacerdote Scopelliti, n.c. 2 - Bivio Scuole)</t>
  </si>
  <si>
    <t>CAMPO  CALABRO (Via Geraci - Pensilina)</t>
  </si>
  <si>
    <t xml:space="preserve"> </t>
  </si>
  <si>
    <t>SVINCOLO A/2 CAMPO CALABRO (solo itinerario)</t>
  </si>
  <si>
    <t>SVINCOLO A-2 VILLA SAN GIOVANNI (solo itinerario)</t>
  </si>
  <si>
    <t>REGGIO CALABRIA (Via Italia n.c. 81 - Fermata A.T.A.M.)</t>
  </si>
  <si>
    <t>Reggio C. (Contrada Bovetto - Via Lagani - Rimessa Aziendale)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</si>
</sst>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h:mm;@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 Black"/>
      <family val="2"/>
    </font>
    <font>
      <b/>
      <sz val="22"/>
      <name val="Arial Black"/>
      <family val="2"/>
    </font>
    <font>
      <b/>
      <sz val="18"/>
      <name val="Arial Black"/>
      <family val="2"/>
    </font>
    <font>
      <sz val="36"/>
      <name val="Arial Black"/>
      <family val="2"/>
    </font>
    <font>
      <sz val="16"/>
      <name val="Arial Black"/>
      <family val="2"/>
    </font>
    <font>
      <sz val="12"/>
      <name val="Arial"/>
      <family val="2"/>
    </font>
    <font>
      <sz val="22"/>
      <name val="Arial Black"/>
      <family val="2"/>
    </font>
    <font>
      <sz val="14"/>
      <name val="Times New Roman"/>
      <family val="1"/>
    </font>
    <font>
      <sz val="20"/>
      <name val="Arial Black"/>
      <family val="2"/>
    </font>
    <font>
      <b/>
      <sz val="20"/>
      <name val="Arial Black"/>
      <family val="2"/>
    </font>
    <font>
      <sz val="28"/>
      <name val="Arial Black"/>
      <family val="2"/>
    </font>
    <font>
      <i/>
      <sz val="22"/>
      <name val="Arial Black"/>
      <family val="2"/>
    </font>
    <font>
      <sz val="26"/>
      <name val="Arial Black"/>
      <family val="2"/>
    </font>
    <font>
      <b/>
      <sz val="14"/>
      <name val="Arial"/>
      <family val="2"/>
    </font>
    <font>
      <sz val="14"/>
      <name val="Arial"/>
      <family val="2"/>
    </font>
    <font>
      <b/>
      <sz val="26"/>
      <name val="Arial Black"/>
      <family val="2"/>
    </font>
    <font>
      <b/>
      <sz val="36"/>
      <name val="Arial Black"/>
      <family val="2"/>
    </font>
    <font>
      <b/>
      <i/>
      <sz val="22"/>
      <name val="Arial Black"/>
      <family val="2"/>
    </font>
    <font>
      <b/>
      <sz val="14"/>
      <name val="Arial Black"/>
      <family val="2"/>
    </font>
    <font>
      <b/>
      <sz val="10"/>
      <name val="Arial Black"/>
      <family val="2"/>
    </font>
    <font>
      <b/>
      <sz val="12"/>
      <name val="Arial Black"/>
      <family val="2"/>
    </font>
    <font>
      <b/>
      <sz val="28"/>
      <name val="Arial Black"/>
      <family val="2"/>
    </font>
    <font>
      <b/>
      <sz val="18"/>
      <color theme="1"/>
      <name val="Arial Black"/>
      <family val="2"/>
    </font>
    <font>
      <b/>
      <sz val="18"/>
      <name val="Arial"/>
      <family val="2"/>
    </font>
    <font>
      <b/>
      <sz val="18"/>
      <color theme="1"/>
      <name val="Arial Narrow"/>
      <family val="2"/>
    </font>
    <font>
      <sz val="14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49" fontId="4" fillId="2" borderId="0" xfId="1" applyNumberFormat="1" applyFont="1" applyFill="1" applyAlignment="1" applyProtection="1">
      <alignment horizontal="center" vertical="center"/>
      <protection locked="0"/>
    </xf>
    <xf numFmtId="0" fontId="6" fillId="0" borderId="4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2" fontId="5" fillId="2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3" borderId="7" xfId="1" applyFont="1" applyFill="1" applyBorder="1" applyAlignment="1">
      <alignment horizontal="center" vertical="center"/>
    </xf>
    <xf numFmtId="165" fontId="2" fillId="3" borderId="2" xfId="1" quotePrefix="1" applyNumberFormat="1" applyFont="1" applyFill="1" applyBorder="1" applyAlignment="1">
      <alignment horizontal="center" vertical="center"/>
    </xf>
    <xf numFmtId="165" fontId="2" fillId="0" borderId="14" xfId="1" quotePrefix="1" applyNumberFormat="1" applyFont="1" applyBorder="1" applyAlignment="1">
      <alignment horizontal="center" vertical="center"/>
    </xf>
    <xf numFmtId="165" fontId="2" fillId="3" borderId="3" xfId="1" quotePrefix="1" applyNumberFormat="1" applyFont="1" applyFill="1" applyBorder="1" applyAlignment="1">
      <alignment horizontal="center" vertical="center"/>
    </xf>
    <xf numFmtId="165" fontId="2" fillId="0" borderId="2" xfId="1" quotePrefix="1" applyNumberFormat="1" applyFont="1" applyBorder="1" applyAlignment="1">
      <alignment horizontal="center" vertical="center"/>
    </xf>
    <xf numFmtId="165" fontId="2" fillId="0" borderId="3" xfId="1" quotePrefix="1" applyNumberFormat="1" applyFont="1" applyBorder="1" applyAlignment="1">
      <alignment horizontal="center" vertical="center"/>
    </xf>
    <xf numFmtId="165" fontId="2" fillId="0" borderId="15" xfId="1" quotePrefix="1" applyNumberFormat="1" applyFont="1" applyBorder="1" applyAlignment="1">
      <alignment horizontal="center" vertical="center"/>
    </xf>
    <xf numFmtId="165" fontId="2" fillId="3" borderId="11" xfId="1" quotePrefix="1" applyNumberFormat="1" applyFont="1" applyFill="1" applyBorder="1" applyAlignment="1">
      <alignment horizontal="center" vertical="center"/>
    </xf>
    <xf numFmtId="165" fontId="2" fillId="3" borderId="12" xfId="1" quotePrefix="1" applyNumberFormat="1" applyFont="1" applyFill="1" applyBorder="1" applyAlignment="1">
      <alignment horizontal="center" vertical="center"/>
    </xf>
    <xf numFmtId="2" fontId="12" fillId="2" borderId="0" xfId="1" applyNumberFormat="1" applyFont="1" applyFill="1" applyAlignment="1">
      <alignment horizontal="center" vertical="center"/>
    </xf>
    <xf numFmtId="164" fontId="7" fillId="3" borderId="13" xfId="1" quotePrefix="1" applyNumberFormat="1" applyFont="1" applyFill="1" applyBorder="1" applyAlignment="1">
      <alignment horizontal="center" vertical="center"/>
    </xf>
    <xf numFmtId="0" fontId="10" fillId="3" borderId="23" xfId="1" applyFont="1" applyFill="1" applyBorder="1" applyAlignment="1">
      <alignment horizontal="center" vertical="center"/>
    </xf>
    <xf numFmtId="0" fontId="10" fillId="3" borderId="22" xfId="1" applyFont="1" applyFill="1" applyBorder="1" applyAlignment="1">
      <alignment horizontal="center" vertical="center"/>
    </xf>
    <xf numFmtId="0" fontId="10" fillId="3" borderId="21" xfId="1" applyFont="1" applyFill="1" applyBorder="1" applyAlignment="1">
      <alignment horizontal="center" vertical="center"/>
    </xf>
    <xf numFmtId="0" fontId="11" fillId="3" borderId="22" xfId="1" applyFont="1" applyFill="1" applyBorder="1" applyAlignment="1">
      <alignment horizontal="center" vertical="center"/>
    </xf>
    <xf numFmtId="0" fontId="11" fillId="3" borderId="21" xfId="1" applyFont="1" applyFill="1" applyBorder="1" applyAlignment="1">
      <alignment horizontal="center" vertical="center"/>
    </xf>
    <xf numFmtId="165" fontId="15" fillId="0" borderId="25" xfId="0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65" fontId="15" fillId="0" borderId="27" xfId="0" applyNumberFormat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/>
    </xf>
    <xf numFmtId="0" fontId="18" fillId="2" borderId="0" xfId="1" applyFont="1" applyFill="1" applyAlignment="1">
      <alignment horizontal="center" vertical="center"/>
    </xf>
    <xf numFmtId="49" fontId="4" fillId="2" borderId="0" xfId="1" applyNumberFormat="1" applyFont="1" applyFill="1" applyAlignment="1" applyProtection="1">
      <alignment horizontal="center" vertical="center" wrapText="1"/>
      <protection locked="0"/>
    </xf>
    <xf numFmtId="49" fontId="17" fillId="2" borderId="0" xfId="1" applyNumberFormat="1" applyFont="1" applyFill="1" applyBorder="1" applyAlignment="1">
      <alignment horizontal="center" vertical="center"/>
    </xf>
    <xf numFmtId="165" fontId="24" fillId="3" borderId="2" xfId="1" applyNumberFormat="1" applyFont="1" applyFill="1" applyBorder="1" applyAlignment="1" applyProtection="1">
      <alignment horizontal="center" vertical="center"/>
      <protection locked="0"/>
    </xf>
    <xf numFmtId="164" fontId="9" fillId="3" borderId="2" xfId="1" applyNumberFormat="1" applyFont="1" applyFill="1" applyBorder="1" applyAlignment="1" applyProtection="1">
      <alignment horizontal="center" vertical="center"/>
      <protection locked="0"/>
    </xf>
    <xf numFmtId="164" fontId="9" fillId="3" borderId="13" xfId="1" applyNumberFormat="1" applyFont="1" applyFill="1" applyBorder="1" applyAlignment="1" applyProtection="1">
      <alignment horizontal="center" vertical="center"/>
      <protection locked="0"/>
    </xf>
    <xf numFmtId="0" fontId="11" fillId="3" borderId="7" xfId="1" applyFont="1" applyFill="1" applyBorder="1" applyAlignment="1">
      <alignment horizontal="center" vertical="center"/>
    </xf>
    <xf numFmtId="164" fontId="9" fillId="3" borderId="9" xfId="1" applyNumberFormat="1" applyFont="1" applyFill="1" applyBorder="1" applyAlignment="1" applyProtection="1">
      <alignment horizontal="center" vertical="center"/>
      <protection locked="0"/>
    </xf>
    <xf numFmtId="165" fontId="25" fillId="3" borderId="2" xfId="0" applyNumberFormat="1" applyFont="1" applyFill="1" applyBorder="1" applyAlignment="1">
      <alignment horizontal="center" vertical="center"/>
    </xf>
    <xf numFmtId="2" fontId="13" fillId="2" borderId="0" xfId="1" applyNumberFormat="1" applyFont="1" applyFill="1" applyAlignment="1">
      <alignment horizontal="center" vertical="center"/>
    </xf>
    <xf numFmtId="164" fontId="7" fillId="3" borderId="31" xfId="1" quotePrefix="1" applyNumberFormat="1" applyFont="1" applyFill="1" applyBorder="1" applyAlignment="1">
      <alignment horizontal="center" vertical="center"/>
    </xf>
    <xf numFmtId="164" fontId="9" fillId="2" borderId="31" xfId="1" applyNumberFormat="1" applyFont="1" applyFill="1" applyBorder="1" applyAlignment="1" applyProtection="1">
      <alignment horizontal="center" vertical="center"/>
      <protection locked="0"/>
    </xf>
    <xf numFmtId="164" fontId="9" fillId="2" borderId="29" xfId="1" applyNumberFormat="1" applyFont="1" applyFill="1" applyBorder="1" applyAlignment="1" applyProtection="1">
      <alignment horizontal="center" vertical="center"/>
      <protection locked="0"/>
    </xf>
    <xf numFmtId="0" fontId="10" fillId="3" borderId="32" xfId="1" applyFont="1" applyFill="1" applyBorder="1" applyAlignment="1">
      <alignment horizontal="center" vertical="center"/>
    </xf>
    <xf numFmtId="0" fontId="10" fillId="3" borderId="33" xfId="1" applyFont="1" applyFill="1" applyBorder="1" applyAlignment="1">
      <alignment horizontal="center" vertical="center"/>
    </xf>
    <xf numFmtId="165" fontId="2" fillId="3" borderId="6" xfId="1" quotePrefix="1" applyNumberFormat="1" applyFont="1" applyFill="1" applyBorder="1" applyAlignment="1">
      <alignment horizontal="center" vertical="center"/>
    </xf>
    <xf numFmtId="165" fontId="2" fillId="3" borderId="10" xfId="1" quotePrefix="1" applyNumberFormat="1" applyFont="1" applyFill="1" applyBorder="1" applyAlignment="1">
      <alignment horizontal="center" vertical="center"/>
    </xf>
    <xf numFmtId="164" fontId="9" fillId="2" borderId="13" xfId="1" applyNumberFormat="1" applyFont="1" applyFill="1" applyBorder="1" applyAlignment="1" applyProtection="1">
      <alignment horizontal="center" vertical="center"/>
      <protection locked="0"/>
    </xf>
    <xf numFmtId="164" fontId="9" fillId="2" borderId="34" xfId="1" applyNumberFormat="1" applyFont="1" applyFill="1" applyBorder="1" applyAlignment="1" applyProtection="1">
      <alignment horizontal="center" vertical="center"/>
      <protection locked="0"/>
    </xf>
    <xf numFmtId="164" fontId="9" fillId="2" borderId="30" xfId="1" applyNumberFormat="1" applyFont="1" applyFill="1" applyBorder="1" applyAlignment="1" applyProtection="1">
      <alignment horizontal="center" vertical="center"/>
      <protection locked="0"/>
    </xf>
    <xf numFmtId="0" fontId="2" fillId="0" borderId="7" xfId="1" applyFont="1" applyBorder="1" applyAlignment="1">
      <alignment horizontal="center"/>
    </xf>
    <xf numFmtId="165" fontId="2" fillId="0" borderId="6" xfId="1" quotePrefix="1" applyNumberFormat="1" applyFont="1" applyBorder="1" applyAlignment="1">
      <alignment horizontal="center" vertical="center"/>
    </xf>
    <xf numFmtId="165" fontId="15" fillId="0" borderId="17" xfId="0" applyNumberFormat="1" applyFont="1" applyFill="1" applyBorder="1" applyAlignment="1">
      <alignment horizontal="center" vertical="center" wrapText="1"/>
    </xf>
    <xf numFmtId="164" fontId="9" fillId="2" borderId="28" xfId="1" applyNumberFormat="1" applyFont="1" applyFill="1" applyBorder="1" applyAlignment="1" applyProtection="1">
      <alignment horizontal="center" vertical="center"/>
      <protection locked="0"/>
    </xf>
    <xf numFmtId="49" fontId="3" fillId="2" borderId="0" xfId="1" applyNumberFormat="1" applyFont="1" applyFill="1" applyBorder="1" applyAlignment="1">
      <alignment horizontal="center" vertical="center"/>
    </xf>
    <xf numFmtId="165" fontId="24" fillId="3" borderId="6" xfId="1" applyNumberFormat="1" applyFont="1" applyFill="1" applyBorder="1" applyAlignment="1" applyProtection="1">
      <alignment horizontal="center" vertical="center"/>
      <protection locked="0"/>
    </xf>
    <xf numFmtId="165" fontId="25" fillId="3" borderId="6" xfId="0" applyNumberFormat="1" applyFont="1" applyFill="1" applyBorder="1" applyAlignment="1">
      <alignment horizontal="center" vertical="center"/>
    </xf>
    <xf numFmtId="165" fontId="24" fillId="3" borderId="10" xfId="1" applyNumberFormat="1" applyFont="1" applyFill="1" applyBorder="1" applyAlignment="1" applyProtection="1">
      <alignment horizontal="center" vertical="center"/>
      <protection locked="0"/>
    </xf>
    <xf numFmtId="165" fontId="24" fillId="3" borderId="11" xfId="1" applyNumberFormat="1" applyFont="1" applyFill="1" applyBorder="1" applyAlignment="1" applyProtection="1">
      <alignment horizontal="center" vertical="center"/>
      <protection locked="0"/>
    </xf>
    <xf numFmtId="164" fontId="9" fillId="3" borderId="30" xfId="1" applyNumberFormat="1" applyFont="1" applyFill="1" applyBorder="1" applyAlignment="1" applyProtection="1">
      <alignment horizontal="center" vertical="center"/>
      <protection locked="0"/>
    </xf>
    <xf numFmtId="164" fontId="9" fillId="3" borderId="20" xfId="1" applyNumberFormat="1" applyFont="1" applyFill="1" applyBorder="1" applyAlignment="1" applyProtection="1">
      <alignment horizontal="center" vertical="center"/>
      <protection locked="0"/>
    </xf>
    <xf numFmtId="165" fontId="26" fillId="3" borderId="20" xfId="1" applyNumberFormat="1" applyFont="1" applyFill="1" applyBorder="1" applyAlignment="1" applyProtection="1">
      <alignment horizontal="center" vertical="center"/>
      <protection locked="0"/>
    </xf>
    <xf numFmtId="0" fontId="4" fillId="3" borderId="22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11" fillId="3" borderId="23" xfId="1" applyFont="1" applyFill="1" applyBorder="1" applyAlignment="1">
      <alignment horizontal="center" vertical="center"/>
    </xf>
    <xf numFmtId="0" fontId="10" fillId="3" borderId="21" xfId="1" applyFont="1" applyFill="1" applyBorder="1" applyAlignment="1">
      <alignment horizontal="center"/>
    </xf>
    <xf numFmtId="0" fontId="10" fillId="3" borderId="33" xfId="1" applyFont="1" applyFill="1" applyBorder="1" applyAlignment="1">
      <alignment horizontal="center"/>
    </xf>
    <xf numFmtId="164" fontId="9" fillId="3" borderId="31" xfId="1" applyNumberFormat="1" applyFont="1" applyFill="1" applyBorder="1" applyAlignment="1" applyProtection="1">
      <alignment horizontal="center" vertical="center"/>
      <protection locked="0"/>
    </xf>
    <xf numFmtId="164" fontId="9" fillId="3" borderId="42" xfId="1" applyNumberFormat="1" applyFont="1" applyFill="1" applyBorder="1" applyAlignment="1" applyProtection="1">
      <alignment horizontal="center" vertical="center"/>
      <protection locked="0"/>
    </xf>
    <xf numFmtId="164" fontId="9" fillId="3" borderId="29" xfId="1" applyNumberFormat="1" applyFont="1" applyFill="1" applyBorder="1" applyAlignment="1" applyProtection="1">
      <alignment horizontal="center" vertical="center"/>
      <protection locked="0"/>
    </xf>
    <xf numFmtId="165" fontId="24" fillId="3" borderId="3" xfId="1" applyNumberFormat="1" applyFont="1" applyFill="1" applyBorder="1" applyAlignment="1" applyProtection="1">
      <alignment horizontal="center" vertical="center"/>
      <protection locked="0"/>
    </xf>
    <xf numFmtId="165" fontId="25" fillId="3" borderId="3" xfId="0" applyNumberFormat="1" applyFont="1" applyFill="1" applyBorder="1" applyAlignment="1">
      <alignment horizontal="center" vertical="center"/>
    </xf>
    <xf numFmtId="165" fontId="24" fillId="3" borderId="12" xfId="1" applyNumberFormat="1" applyFont="1" applyFill="1" applyBorder="1" applyAlignment="1" applyProtection="1">
      <alignment horizontal="center" vertical="center"/>
      <protection locked="0"/>
    </xf>
    <xf numFmtId="165" fontId="24" fillId="3" borderId="8" xfId="1" applyNumberFormat="1" applyFont="1" applyFill="1" applyBorder="1" applyAlignment="1" applyProtection="1">
      <alignment horizontal="center" vertical="center"/>
      <protection locked="0"/>
    </xf>
    <xf numFmtId="165" fontId="24" fillId="3" borderId="9" xfId="1" applyNumberFormat="1" applyFont="1" applyFill="1" applyBorder="1" applyAlignment="1" applyProtection="1">
      <alignment horizontal="center" vertical="center"/>
      <protection locked="0"/>
    </xf>
    <xf numFmtId="165" fontId="24" fillId="3" borderId="38" xfId="1" applyNumberFormat="1" applyFont="1" applyFill="1" applyBorder="1" applyAlignment="1" applyProtection="1">
      <alignment horizontal="center" vertical="center"/>
      <protection locked="0"/>
    </xf>
    <xf numFmtId="164" fontId="9" fillId="3" borderId="41" xfId="1" applyNumberFormat="1" applyFont="1" applyFill="1" applyBorder="1" applyAlignment="1" applyProtection="1">
      <alignment horizontal="center" vertical="center"/>
      <protection locked="0"/>
    </xf>
    <xf numFmtId="49" fontId="20" fillId="2" borderId="45" xfId="1" applyNumberFormat="1" applyFont="1" applyFill="1" applyBorder="1" applyAlignment="1" applyProtection="1">
      <alignment horizontal="center" vertical="center"/>
      <protection locked="0"/>
    </xf>
    <xf numFmtId="49" fontId="20" fillId="2" borderId="37" xfId="1" applyNumberFormat="1" applyFont="1" applyFill="1" applyBorder="1" applyAlignment="1" applyProtection="1">
      <alignment horizontal="center" vertical="center" wrapText="1"/>
      <protection locked="0"/>
    </xf>
    <xf numFmtId="49" fontId="20" fillId="2" borderId="37" xfId="1" applyNumberFormat="1" applyFont="1" applyFill="1" applyBorder="1" applyAlignment="1" applyProtection="1">
      <alignment horizontal="center" vertical="center"/>
      <protection locked="0"/>
    </xf>
    <xf numFmtId="49" fontId="20" fillId="2" borderId="46" xfId="1" applyNumberFormat="1" applyFont="1" applyFill="1" applyBorder="1" applyAlignment="1" applyProtection="1">
      <alignment horizontal="center" vertical="center"/>
      <protection locked="0"/>
    </xf>
    <xf numFmtId="49" fontId="4" fillId="2" borderId="4" xfId="1" applyNumberFormat="1" applyFont="1" applyFill="1" applyBorder="1" applyAlignment="1" applyProtection="1">
      <alignment horizontal="center"/>
      <protection locked="0"/>
    </xf>
    <xf numFmtId="49" fontId="4" fillId="2" borderId="1" xfId="1" applyNumberFormat="1" applyFont="1" applyFill="1" applyBorder="1" applyAlignment="1" applyProtection="1">
      <alignment horizontal="center"/>
      <protection locked="0"/>
    </xf>
    <xf numFmtId="49" fontId="4" fillId="2" borderId="47" xfId="1" applyNumberFormat="1" applyFont="1" applyFill="1" applyBorder="1" applyAlignment="1" applyProtection="1">
      <alignment horizontal="center"/>
      <protection locked="0"/>
    </xf>
    <xf numFmtId="0" fontId="18" fillId="2" borderId="0" xfId="1" applyFont="1" applyFill="1" applyAlignment="1">
      <alignment horizontal="center" vertical="center"/>
    </xf>
    <xf numFmtId="49" fontId="17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 applyProtection="1">
      <alignment horizontal="center" vertical="center" wrapText="1"/>
      <protection locked="0"/>
    </xf>
    <xf numFmtId="2" fontId="5" fillId="2" borderId="0" xfId="1" applyNumberFormat="1" applyFont="1" applyFill="1" applyAlignment="1">
      <alignment horizontal="center" vertical="center"/>
    </xf>
    <xf numFmtId="2" fontId="12" fillId="2" borderId="0" xfId="1" applyNumberFormat="1" applyFont="1" applyFill="1" applyAlignment="1">
      <alignment horizontal="center" vertical="center"/>
    </xf>
    <xf numFmtId="2" fontId="13" fillId="2" borderId="0" xfId="1" applyNumberFormat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49" fontId="17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 applyProtection="1">
      <alignment horizontal="center" vertical="center" wrapText="1"/>
      <protection locked="0"/>
    </xf>
    <xf numFmtId="49" fontId="4" fillId="2" borderId="48" xfId="1" applyNumberFormat="1" applyFont="1" applyFill="1" applyBorder="1" applyAlignment="1" applyProtection="1">
      <alignment horizontal="center"/>
      <protection locked="0"/>
    </xf>
    <xf numFmtId="165" fontId="24" fillId="3" borderId="20" xfId="1" applyNumberFormat="1" applyFont="1" applyFill="1" applyBorder="1" applyAlignment="1" applyProtection="1">
      <alignment horizontal="center" vertical="center"/>
      <protection locked="0"/>
    </xf>
    <xf numFmtId="165" fontId="24" fillId="3" borderId="13" xfId="1" applyNumberFormat="1" applyFont="1" applyFill="1" applyBorder="1" applyAlignment="1" applyProtection="1">
      <alignment horizontal="center" vertical="center"/>
      <protection locked="0"/>
    </xf>
    <xf numFmtId="165" fontId="25" fillId="3" borderId="13" xfId="0" applyNumberFormat="1" applyFont="1" applyFill="1" applyBorder="1" applyAlignment="1">
      <alignment horizontal="center" vertical="center"/>
    </xf>
    <xf numFmtId="165" fontId="24" fillId="3" borderId="30" xfId="1" applyNumberFormat="1" applyFont="1" applyFill="1" applyBorder="1" applyAlignment="1" applyProtection="1">
      <alignment horizontal="center" vertical="center"/>
      <protection locked="0"/>
    </xf>
    <xf numFmtId="2" fontId="8" fillId="2" borderId="0" xfId="1" applyNumberFormat="1" applyFont="1" applyFill="1" applyAlignment="1">
      <alignment horizontal="center" vertical="center" wrapText="1"/>
    </xf>
    <xf numFmtId="2" fontId="5" fillId="2" borderId="0" xfId="1" applyNumberFormat="1" applyFont="1" applyFill="1" applyAlignment="1">
      <alignment horizontal="center" vertical="center"/>
    </xf>
    <xf numFmtId="0" fontId="14" fillId="3" borderId="5" xfId="1" applyFont="1" applyFill="1" applyBorder="1" applyAlignment="1">
      <alignment horizontal="center" vertical="center"/>
    </xf>
    <xf numFmtId="0" fontId="14" fillId="3" borderId="16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left" vertical="center" wrapText="1"/>
    </xf>
    <xf numFmtId="0" fontId="6" fillId="0" borderId="35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center" vertical="center" wrapText="1"/>
    </xf>
    <xf numFmtId="2" fontId="12" fillId="2" borderId="0" xfId="1" applyNumberFormat="1" applyFont="1" applyFill="1" applyAlignment="1">
      <alignment horizontal="center" vertical="center"/>
    </xf>
    <xf numFmtId="2" fontId="13" fillId="2" borderId="0" xfId="1" applyNumberFormat="1" applyFont="1" applyFill="1" applyAlignment="1">
      <alignment horizontal="center" vertical="center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0" fontId="27" fillId="2" borderId="0" xfId="1" applyNumberFormat="1" applyFont="1" applyFill="1" applyBorder="1" applyAlignment="1" applyProtection="1">
      <alignment horizontal="left" wrapText="1"/>
      <protection locked="0"/>
    </xf>
    <xf numFmtId="0" fontId="23" fillId="2" borderId="0" xfId="1" applyFont="1" applyFill="1" applyAlignment="1">
      <alignment horizontal="center"/>
    </xf>
    <xf numFmtId="0" fontId="18" fillId="2" borderId="0" xfId="1" applyFont="1" applyFill="1" applyAlignment="1">
      <alignment horizontal="center" vertical="center"/>
    </xf>
    <xf numFmtId="49" fontId="17" fillId="2" borderId="0" xfId="1" applyNumberFormat="1" applyFont="1" applyFill="1" applyBorder="1" applyAlignment="1">
      <alignment horizontal="center" vertical="center"/>
    </xf>
    <xf numFmtId="49" fontId="19" fillId="2" borderId="0" xfId="1" applyNumberFormat="1" applyFont="1" applyFill="1" applyBorder="1" applyAlignment="1">
      <alignment horizontal="center" vertical="center"/>
    </xf>
    <xf numFmtId="49" fontId="22" fillId="3" borderId="40" xfId="1" applyNumberFormat="1" applyFont="1" applyFill="1" applyBorder="1" applyAlignment="1" applyProtection="1">
      <alignment horizontal="center" vertical="center" wrapText="1"/>
      <protection locked="0"/>
    </xf>
    <xf numFmtId="49" fontId="22" fillId="3" borderId="43" xfId="1" applyNumberFormat="1" applyFont="1" applyFill="1" applyBorder="1" applyAlignment="1" applyProtection="1">
      <alignment horizontal="center" vertical="center" wrapText="1"/>
      <protection locked="0"/>
    </xf>
    <xf numFmtId="49" fontId="22" fillId="3" borderId="37" xfId="1" applyNumberFormat="1" applyFont="1" applyFill="1" applyBorder="1" applyAlignment="1" applyProtection="1">
      <alignment horizontal="center" vertical="center" wrapText="1"/>
      <protection locked="0"/>
    </xf>
    <xf numFmtId="49" fontId="22" fillId="3" borderId="44" xfId="1" applyNumberFormat="1" applyFont="1" applyFill="1" applyBorder="1" applyAlignment="1" applyProtection="1">
      <alignment horizontal="center" vertical="center" wrapText="1"/>
      <protection locked="0"/>
    </xf>
    <xf numFmtId="49" fontId="22" fillId="2" borderId="39" xfId="1" applyNumberFormat="1" applyFont="1" applyFill="1" applyBorder="1" applyAlignment="1" applyProtection="1">
      <alignment horizontal="center" vertical="center" wrapText="1"/>
      <protection locked="0"/>
    </xf>
    <xf numFmtId="49" fontId="22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23" fillId="2" borderId="24" xfId="1" applyNumberFormat="1" applyFont="1" applyFill="1" applyBorder="1" applyAlignment="1" applyProtection="1">
      <alignment horizontal="center" vertical="center"/>
      <protection locked="0"/>
    </xf>
    <xf numFmtId="49" fontId="23" fillId="2" borderId="33" xfId="1" applyNumberFormat="1" applyFont="1" applyFill="1" applyBorder="1" applyAlignment="1" applyProtection="1">
      <alignment horizontal="center" vertical="center"/>
      <protection locked="0"/>
    </xf>
    <xf numFmtId="0" fontId="6" fillId="4" borderId="4" xfId="1" applyFont="1" applyFill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165" fontId="2" fillId="4" borderId="2" xfId="1" quotePrefix="1" applyNumberFormat="1" applyFont="1" applyFill="1" applyBorder="1" applyAlignment="1">
      <alignment horizontal="center" vertical="center"/>
    </xf>
    <xf numFmtId="165" fontId="2" fillId="4" borderId="14" xfId="1" quotePrefix="1" applyNumberFormat="1" applyFont="1" applyFill="1" applyBorder="1" applyAlignment="1">
      <alignment horizontal="center" vertical="center"/>
    </xf>
    <xf numFmtId="165" fontId="15" fillId="4" borderId="25" xfId="0" applyNumberFormat="1" applyFont="1" applyFill="1" applyBorder="1" applyAlignment="1">
      <alignment horizontal="center" vertical="center" wrapText="1"/>
    </xf>
    <xf numFmtId="165" fontId="2" fillId="4" borderId="11" xfId="1" quotePrefix="1" applyNumberFormat="1" applyFont="1" applyFill="1" applyBorder="1" applyAlignment="1">
      <alignment horizontal="center" vertical="center"/>
    </xf>
    <xf numFmtId="49" fontId="20" fillId="4" borderId="37" xfId="1" applyNumberFormat="1" applyFont="1" applyFill="1" applyBorder="1" applyAlignment="1" applyProtection="1">
      <alignment horizontal="center" vertical="center"/>
      <protection locked="0"/>
    </xf>
    <xf numFmtId="49" fontId="4" fillId="4" borderId="1" xfId="1" applyNumberFormat="1" applyFont="1" applyFill="1" applyBorder="1" applyAlignment="1" applyProtection="1">
      <alignment horizontal="center"/>
      <protection locked="0"/>
    </xf>
    <xf numFmtId="165" fontId="24" fillId="4" borderId="9" xfId="1" applyNumberFormat="1" applyFont="1" applyFill="1" applyBorder="1" applyAlignment="1" applyProtection="1">
      <alignment horizontal="center" vertical="center"/>
      <protection locked="0"/>
    </xf>
    <xf numFmtId="165" fontId="24" fillId="4" borderId="2" xfId="1" applyNumberFormat="1" applyFont="1" applyFill="1" applyBorder="1" applyAlignment="1" applyProtection="1">
      <alignment horizontal="center" vertical="center"/>
      <protection locked="0"/>
    </xf>
    <xf numFmtId="165" fontId="25" fillId="4" borderId="2" xfId="0" applyNumberFormat="1" applyFont="1" applyFill="1" applyBorder="1" applyAlignment="1">
      <alignment horizontal="center" vertical="center"/>
    </xf>
    <xf numFmtId="165" fontId="24" fillId="4" borderId="11" xfId="1" applyNumberFormat="1" applyFont="1" applyFill="1" applyBorder="1" applyAlignment="1" applyProtection="1">
      <alignment horizontal="center" vertical="center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393700</xdr:colOff>
      <xdr:row>58</xdr:row>
      <xdr:rowOff>30431</xdr:rowOff>
    </xdr:from>
    <xdr:to>
      <xdr:col>3</xdr:col>
      <xdr:colOff>396834</xdr:colOff>
      <xdr:row>58</xdr:row>
      <xdr:rowOff>485775</xdr:rowOff>
    </xdr:to>
    <xdr:cxnSp macro="">
      <xdr:nvCxnSpPr>
        <xdr:cNvPr id="2" name="Connettore 2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 flipV="1">
          <a:off x="10566400" y="28157756"/>
          <a:ext cx="3134" cy="455344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393700</xdr:colOff>
      <xdr:row>58</xdr:row>
      <xdr:rowOff>30431</xdr:rowOff>
    </xdr:from>
    <xdr:to>
      <xdr:col>4</xdr:col>
      <xdr:colOff>396834</xdr:colOff>
      <xdr:row>58</xdr:row>
      <xdr:rowOff>485775</xdr:rowOff>
    </xdr:to>
    <xdr:cxnSp macro="">
      <xdr:nvCxnSpPr>
        <xdr:cNvPr id="3" name="Connettore 2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 flipV="1">
          <a:off x="10566400" y="28157756"/>
          <a:ext cx="3134" cy="455344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393700</xdr:colOff>
      <xdr:row>58</xdr:row>
      <xdr:rowOff>30431</xdr:rowOff>
    </xdr:from>
    <xdr:to>
      <xdr:col>5</xdr:col>
      <xdr:colOff>396834</xdr:colOff>
      <xdr:row>58</xdr:row>
      <xdr:rowOff>485775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 flipV="1">
          <a:off x="10566400" y="28157756"/>
          <a:ext cx="3134" cy="455344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393700</xdr:colOff>
      <xdr:row>58</xdr:row>
      <xdr:rowOff>30431</xdr:rowOff>
    </xdr:from>
    <xdr:to>
      <xdr:col>7</xdr:col>
      <xdr:colOff>396834</xdr:colOff>
      <xdr:row>58</xdr:row>
      <xdr:rowOff>485775</xdr:rowOff>
    </xdr:to>
    <xdr:cxnSp macro="">
      <xdr:nvCxnSpPr>
        <xdr:cNvPr id="6" name="Connettore 2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 flipV="1">
          <a:off x="10566400" y="28157756"/>
          <a:ext cx="3134" cy="455344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393700</xdr:colOff>
      <xdr:row>58</xdr:row>
      <xdr:rowOff>30431</xdr:rowOff>
    </xdr:from>
    <xdr:to>
      <xdr:col>8</xdr:col>
      <xdr:colOff>396834</xdr:colOff>
      <xdr:row>58</xdr:row>
      <xdr:rowOff>485775</xdr:rowOff>
    </xdr:to>
    <xdr:cxnSp macro="">
      <xdr:nvCxnSpPr>
        <xdr:cNvPr id="7" name="Connettore 2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CxnSpPr/>
      </xdr:nvCxnSpPr>
      <xdr:spPr>
        <a:xfrm flipV="1">
          <a:off x="13690600" y="28157756"/>
          <a:ext cx="3134" cy="455344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393700</xdr:colOff>
      <xdr:row>58</xdr:row>
      <xdr:rowOff>30431</xdr:rowOff>
    </xdr:from>
    <xdr:to>
      <xdr:col>6</xdr:col>
      <xdr:colOff>396834</xdr:colOff>
      <xdr:row>58</xdr:row>
      <xdr:rowOff>485775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 flipV="1">
          <a:off x="12061825" y="28776881"/>
          <a:ext cx="3134" cy="455344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377031</xdr:colOff>
      <xdr:row>51</xdr:row>
      <xdr:rowOff>35719</xdr:rowOff>
    </xdr:from>
    <xdr:to>
      <xdr:col>0</xdr:col>
      <xdr:colOff>378619</xdr:colOff>
      <xdr:row>51</xdr:row>
      <xdr:rowOff>356394</xdr:rowOff>
    </xdr:to>
    <xdr:cxnSp macro="">
      <xdr:nvCxnSpPr>
        <xdr:cNvPr id="2" name="Connettore 2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CxnSpPr/>
      </xdr:nvCxnSpPr>
      <xdr:spPr>
        <a:xfrm rot="5400000">
          <a:off x="217487" y="25417463"/>
          <a:ext cx="320675" cy="158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377031</xdr:colOff>
      <xdr:row>51</xdr:row>
      <xdr:rowOff>35719</xdr:rowOff>
    </xdr:from>
    <xdr:to>
      <xdr:col>1</xdr:col>
      <xdr:colOff>378619</xdr:colOff>
      <xdr:row>51</xdr:row>
      <xdr:rowOff>356394</xdr:rowOff>
    </xdr:to>
    <xdr:cxnSp macro="">
      <xdr:nvCxnSpPr>
        <xdr:cNvPr id="3" name="Connettore 2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CxnSpPr/>
      </xdr:nvCxnSpPr>
      <xdr:spPr>
        <a:xfrm rot="5400000">
          <a:off x="1065212" y="25417463"/>
          <a:ext cx="320675" cy="158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377031</xdr:colOff>
      <xdr:row>51</xdr:row>
      <xdr:rowOff>35719</xdr:rowOff>
    </xdr:from>
    <xdr:to>
      <xdr:col>3</xdr:col>
      <xdr:colOff>378619</xdr:colOff>
      <xdr:row>51</xdr:row>
      <xdr:rowOff>356394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CxnSpPr/>
      </xdr:nvCxnSpPr>
      <xdr:spPr>
        <a:xfrm rot="5400000">
          <a:off x="1912937" y="25417463"/>
          <a:ext cx="320675" cy="158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377031</xdr:colOff>
      <xdr:row>51</xdr:row>
      <xdr:rowOff>35719</xdr:rowOff>
    </xdr:from>
    <xdr:to>
      <xdr:col>5</xdr:col>
      <xdr:colOff>378619</xdr:colOff>
      <xdr:row>51</xdr:row>
      <xdr:rowOff>356394</xdr:rowOff>
    </xdr:to>
    <xdr:cxnSp macro="">
      <xdr:nvCxnSpPr>
        <xdr:cNvPr id="5" name="Connettore 2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2760662" y="25417463"/>
          <a:ext cx="320675" cy="158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377031</xdr:colOff>
      <xdr:row>51</xdr:row>
      <xdr:rowOff>35719</xdr:rowOff>
    </xdr:from>
    <xdr:to>
      <xdr:col>3</xdr:col>
      <xdr:colOff>378619</xdr:colOff>
      <xdr:row>51</xdr:row>
      <xdr:rowOff>356394</xdr:rowOff>
    </xdr:to>
    <xdr:cxnSp macro="">
      <xdr:nvCxnSpPr>
        <xdr:cNvPr id="6" name="Connettore 2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1912937" y="25417463"/>
          <a:ext cx="320675" cy="158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377031</xdr:colOff>
      <xdr:row>51</xdr:row>
      <xdr:rowOff>35719</xdr:rowOff>
    </xdr:from>
    <xdr:to>
      <xdr:col>0</xdr:col>
      <xdr:colOff>378619</xdr:colOff>
      <xdr:row>51</xdr:row>
      <xdr:rowOff>356394</xdr:rowOff>
    </xdr:to>
    <xdr:cxnSp macro="">
      <xdr:nvCxnSpPr>
        <xdr:cNvPr id="7" name="Connettore 2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217487" y="25417463"/>
          <a:ext cx="320675" cy="158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377031</xdr:colOff>
      <xdr:row>51</xdr:row>
      <xdr:rowOff>35719</xdr:rowOff>
    </xdr:from>
    <xdr:to>
      <xdr:col>2</xdr:col>
      <xdr:colOff>378619</xdr:colOff>
      <xdr:row>51</xdr:row>
      <xdr:rowOff>356394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CxnSpPr/>
      </xdr:nvCxnSpPr>
      <xdr:spPr>
        <a:xfrm rot="5400000">
          <a:off x="2315964" y="25853232"/>
          <a:ext cx="320675" cy="158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377031</xdr:colOff>
      <xdr:row>51</xdr:row>
      <xdr:rowOff>35719</xdr:rowOff>
    </xdr:from>
    <xdr:to>
      <xdr:col>2</xdr:col>
      <xdr:colOff>378619</xdr:colOff>
      <xdr:row>51</xdr:row>
      <xdr:rowOff>356394</xdr:rowOff>
    </xdr:to>
    <xdr:cxnSp macro="">
      <xdr:nvCxnSpPr>
        <xdr:cNvPr id="9" name="Connettore 2 8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2315964" y="25853232"/>
          <a:ext cx="320675" cy="158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opLeftCell="A25" zoomScaleNormal="100" zoomScaleSheetLayoutView="100" workbookViewId="0">
      <selection activeCell="G11" sqref="G11:G60"/>
    </sheetView>
  </sheetViews>
  <sheetFormatPr defaultRowHeight="15"/>
  <cols>
    <col min="1" max="1" width="135.140625" customWidth="1"/>
    <col min="2" max="2" width="8.140625" customWidth="1"/>
    <col min="3" max="3" width="8.28515625" customWidth="1"/>
    <col min="4" max="9" width="11.7109375" customWidth="1"/>
  </cols>
  <sheetData>
    <row r="1" spans="1:11" ht="42.75" customHeight="1">
      <c r="A1" s="104" t="s">
        <v>4</v>
      </c>
      <c r="B1" s="104"/>
      <c r="C1" s="104"/>
      <c r="D1" s="104"/>
      <c r="E1" s="104"/>
      <c r="F1" s="104"/>
      <c r="G1" s="104"/>
      <c r="H1" s="104"/>
      <c r="I1" s="104"/>
    </row>
    <row r="2" spans="1:11" ht="16.5" customHeight="1">
      <c r="A2" s="15"/>
      <c r="B2" s="15"/>
      <c r="C2" s="15"/>
      <c r="D2" s="15"/>
      <c r="E2" s="15"/>
      <c r="F2" s="15"/>
      <c r="G2" s="85"/>
      <c r="H2" s="15"/>
      <c r="I2" s="15"/>
    </row>
    <row r="3" spans="1:11" ht="55.5" customHeight="1">
      <c r="A3" s="96" t="s">
        <v>6</v>
      </c>
      <c r="B3" s="96"/>
      <c r="C3" s="96"/>
      <c r="D3" s="96"/>
      <c r="E3" s="96"/>
      <c r="F3" s="96"/>
      <c r="G3" s="96"/>
      <c r="H3" s="96"/>
      <c r="I3" s="96"/>
    </row>
    <row r="4" spans="1:11" ht="20.25" customHeight="1">
      <c r="A4" s="4"/>
      <c r="B4" s="4"/>
      <c r="C4" s="4"/>
      <c r="D4" s="4"/>
      <c r="E4" s="4"/>
      <c r="F4" s="4"/>
      <c r="G4" s="84"/>
      <c r="H4" s="4"/>
      <c r="I4" s="4"/>
    </row>
    <row r="5" spans="1:11" ht="107.25" customHeight="1">
      <c r="A5" s="95" t="s">
        <v>25</v>
      </c>
      <c r="B5" s="95"/>
      <c r="C5" s="95"/>
      <c r="D5" s="95"/>
      <c r="E5" s="95"/>
      <c r="F5" s="95"/>
      <c r="G5" s="95"/>
      <c r="H5" s="95"/>
      <c r="I5" s="95"/>
    </row>
    <row r="6" spans="1:11" ht="15.75" customHeight="1">
      <c r="A6" s="1"/>
      <c r="B6" s="1"/>
      <c r="C6" s="1"/>
      <c r="D6" s="1"/>
      <c r="E6" s="1"/>
      <c r="F6" s="1"/>
      <c r="G6" s="1"/>
      <c r="H6" s="1"/>
      <c r="I6" s="1"/>
      <c r="K6" t="s">
        <v>70</v>
      </c>
    </row>
    <row r="7" spans="1:11" ht="37.5" customHeight="1">
      <c r="A7" s="104" t="s">
        <v>5</v>
      </c>
      <c r="B7" s="104"/>
      <c r="C7" s="104"/>
      <c r="D7" s="104"/>
      <c r="E7" s="104"/>
      <c r="F7" s="104"/>
      <c r="G7" s="104"/>
      <c r="H7" s="104"/>
      <c r="I7" s="104"/>
    </row>
    <row r="8" spans="1:11" ht="14.25" customHeight="1">
      <c r="A8" s="15"/>
      <c r="B8" s="15"/>
      <c r="C8" s="15"/>
      <c r="D8" s="15"/>
      <c r="E8" s="15"/>
      <c r="F8" s="15"/>
      <c r="G8" s="85"/>
      <c r="H8" s="15"/>
      <c r="I8" s="15"/>
    </row>
    <row r="9" spans="1:11" ht="36" customHeight="1">
      <c r="A9" s="105" t="s">
        <v>65</v>
      </c>
      <c r="B9" s="105"/>
      <c r="C9" s="105"/>
      <c r="D9" s="105"/>
      <c r="E9" s="105"/>
      <c r="F9" s="105"/>
      <c r="G9" s="105"/>
      <c r="H9" s="105"/>
      <c r="I9" s="105"/>
    </row>
    <row r="10" spans="1:11" ht="19.5" customHeight="1" thickBot="1">
      <c r="A10" s="36"/>
      <c r="B10" s="36"/>
      <c r="C10" s="36"/>
      <c r="D10" s="36"/>
      <c r="E10" s="36"/>
      <c r="F10" s="36"/>
      <c r="G10" s="86"/>
      <c r="H10" s="36"/>
      <c r="I10" s="36"/>
    </row>
    <row r="11" spans="1:11" ht="42" customHeight="1" thickBot="1">
      <c r="A11" s="97" t="s">
        <v>7</v>
      </c>
      <c r="B11" s="102" t="s">
        <v>27</v>
      </c>
      <c r="C11" s="99" t="s">
        <v>28</v>
      </c>
      <c r="D11" s="2" t="s">
        <v>0</v>
      </c>
      <c r="E11" s="2" t="s">
        <v>0</v>
      </c>
      <c r="F11" s="2" t="s">
        <v>0</v>
      </c>
      <c r="G11" s="120" t="s">
        <v>61</v>
      </c>
      <c r="H11" s="2" t="s">
        <v>61</v>
      </c>
      <c r="I11" s="3" t="s">
        <v>0</v>
      </c>
    </row>
    <row r="12" spans="1:11" ht="27.75" customHeight="1" thickBot="1">
      <c r="A12" s="98"/>
      <c r="B12" s="103"/>
      <c r="C12" s="100"/>
      <c r="D12" s="23" t="s">
        <v>2</v>
      </c>
      <c r="E12" s="23" t="s">
        <v>2</v>
      </c>
      <c r="F12" s="23" t="s">
        <v>2</v>
      </c>
      <c r="G12" s="121"/>
      <c r="H12" s="24" t="s">
        <v>62</v>
      </c>
      <c r="I12" s="47" t="s">
        <v>2</v>
      </c>
    </row>
    <row r="13" spans="1:11" s="5" customFormat="1" ht="39.950000000000003" customHeight="1">
      <c r="A13" s="17" t="s">
        <v>8</v>
      </c>
      <c r="B13" s="37">
        <v>34.900000000000006</v>
      </c>
      <c r="C13" s="16">
        <v>36.300000000000018</v>
      </c>
      <c r="D13" s="42">
        <v>0.35138888888888892</v>
      </c>
      <c r="E13" s="7">
        <f t="shared" ref="E13:E25" si="0">+E14+D13-D14</f>
        <v>0.51319444444444451</v>
      </c>
      <c r="F13" s="7">
        <f t="shared" ref="F13:G25" si="1">+F14+D13-D14</f>
        <v>0.59930555555555554</v>
      </c>
      <c r="G13" s="122">
        <f t="shared" si="1"/>
        <v>0.59930555555555554</v>
      </c>
      <c r="H13" s="8">
        <v>0.63958333333333317</v>
      </c>
      <c r="I13" s="9">
        <f t="shared" ref="I13:I27" si="2">+I14+H13-H14</f>
        <v>0.84444444444444389</v>
      </c>
    </row>
    <row r="14" spans="1:11" s="5" customFormat="1" ht="39.950000000000003" customHeight="1" thickBot="1">
      <c r="A14" s="18" t="s">
        <v>11</v>
      </c>
      <c r="B14" s="37">
        <v>33.9</v>
      </c>
      <c r="C14" s="16">
        <v>35.300000000000004</v>
      </c>
      <c r="D14" s="42">
        <v>0.35000000000000003</v>
      </c>
      <c r="E14" s="7">
        <f t="shared" si="0"/>
        <v>0.51180555555555562</v>
      </c>
      <c r="F14" s="7">
        <f t="shared" si="1"/>
        <v>0.59791666666666665</v>
      </c>
      <c r="G14" s="122">
        <f t="shared" si="1"/>
        <v>0.59791666666666665</v>
      </c>
      <c r="H14" s="8">
        <v>0.63819444444444406</v>
      </c>
      <c r="I14" s="9">
        <f t="shared" si="2"/>
        <v>0.84305555555555478</v>
      </c>
    </row>
    <row r="15" spans="1:11" s="5" customFormat="1" ht="39.950000000000003" customHeight="1" thickBot="1">
      <c r="A15" s="6" t="s">
        <v>9</v>
      </c>
      <c r="B15" s="37">
        <v>34.29999999999999</v>
      </c>
      <c r="C15" s="16">
        <v>35.699999999999996</v>
      </c>
      <c r="D15" s="42">
        <v>0.34930555555555554</v>
      </c>
      <c r="E15" s="7">
        <f t="shared" si="0"/>
        <v>0.51111111111111107</v>
      </c>
      <c r="F15" s="7">
        <f t="shared" si="1"/>
        <v>0.5972222222222221</v>
      </c>
      <c r="G15" s="122">
        <f t="shared" si="1"/>
        <v>0.5972222222222221</v>
      </c>
      <c r="H15" s="8">
        <v>0.63749999999999973</v>
      </c>
      <c r="I15" s="9">
        <f t="shared" si="2"/>
        <v>0.84236111111111045</v>
      </c>
    </row>
    <row r="16" spans="1:11" s="5" customFormat="1" ht="39.950000000000003" customHeight="1">
      <c r="A16" s="17" t="s">
        <v>11</v>
      </c>
      <c r="B16" s="37">
        <v>33.9</v>
      </c>
      <c r="C16" s="16">
        <v>35.300000000000004</v>
      </c>
      <c r="D16" s="42">
        <v>0.34861111111111115</v>
      </c>
      <c r="E16" s="7">
        <f t="shared" si="0"/>
        <v>0.51041666666666674</v>
      </c>
      <c r="F16" s="7">
        <f t="shared" si="1"/>
        <v>0.59652777777777777</v>
      </c>
      <c r="G16" s="122">
        <f t="shared" si="1"/>
        <v>0.59652777777777777</v>
      </c>
      <c r="H16" s="8">
        <v>0.63680555555555518</v>
      </c>
      <c r="I16" s="9">
        <f t="shared" si="2"/>
        <v>0.8416666666666659</v>
      </c>
    </row>
    <row r="17" spans="1:9" s="5" customFormat="1" ht="39.950000000000003" customHeight="1" thickBot="1">
      <c r="A17" s="18" t="s">
        <v>12</v>
      </c>
      <c r="B17" s="37">
        <v>32.1</v>
      </c>
      <c r="C17" s="16">
        <v>33.500000000000007</v>
      </c>
      <c r="D17" s="42">
        <v>0.34652777777777777</v>
      </c>
      <c r="E17" s="7">
        <f t="shared" si="0"/>
        <v>0.5083333333333333</v>
      </c>
      <c r="F17" s="7">
        <f t="shared" si="1"/>
        <v>0.59444444444444433</v>
      </c>
      <c r="G17" s="122">
        <f t="shared" si="1"/>
        <v>0.59444444444444433</v>
      </c>
      <c r="H17" s="8">
        <v>0.63472222222222197</v>
      </c>
      <c r="I17" s="9">
        <f t="shared" si="2"/>
        <v>0.83958333333333268</v>
      </c>
    </row>
    <row r="18" spans="1:9" s="5" customFormat="1" ht="39.950000000000003" customHeight="1" thickBot="1">
      <c r="A18" s="6" t="s">
        <v>10</v>
      </c>
      <c r="B18" s="37">
        <v>33.29999999999999</v>
      </c>
      <c r="C18" s="16">
        <v>34.699999999999996</v>
      </c>
      <c r="D18" s="42">
        <v>0.34513888888888888</v>
      </c>
      <c r="E18" s="7">
        <f t="shared" si="0"/>
        <v>0.50694444444444442</v>
      </c>
      <c r="F18" s="7">
        <f t="shared" si="1"/>
        <v>0.59305555555555545</v>
      </c>
      <c r="G18" s="122">
        <f t="shared" si="1"/>
        <v>0.59305555555555545</v>
      </c>
      <c r="H18" s="8">
        <v>0.63333333333333308</v>
      </c>
      <c r="I18" s="9">
        <f t="shared" si="2"/>
        <v>0.8381944444444438</v>
      </c>
    </row>
    <row r="19" spans="1:9" s="5" customFormat="1" ht="39.950000000000003" customHeight="1">
      <c r="A19" s="17" t="s">
        <v>12</v>
      </c>
      <c r="B19" s="37">
        <v>32.1</v>
      </c>
      <c r="C19" s="16">
        <v>33.500000000000007</v>
      </c>
      <c r="D19" s="42">
        <v>0.34375</v>
      </c>
      <c r="E19" s="7">
        <f t="shared" si="0"/>
        <v>0.50555555555555554</v>
      </c>
      <c r="F19" s="7">
        <f t="shared" si="1"/>
        <v>0.59166666666666656</v>
      </c>
      <c r="G19" s="122">
        <f t="shared" si="1"/>
        <v>0.59166666666666656</v>
      </c>
      <c r="H19" s="8">
        <v>0.6319444444444442</v>
      </c>
      <c r="I19" s="9">
        <f t="shared" si="2"/>
        <v>0.83680555555555491</v>
      </c>
    </row>
    <row r="20" spans="1:9" s="5" customFormat="1" ht="39.950000000000003" customHeight="1">
      <c r="A20" s="19" t="s">
        <v>13</v>
      </c>
      <c r="B20" s="37">
        <v>31.9</v>
      </c>
      <c r="C20" s="16">
        <v>33.299999999999997</v>
      </c>
      <c r="D20" s="42">
        <v>0.34375</v>
      </c>
      <c r="E20" s="7">
        <f t="shared" si="0"/>
        <v>0.50555555555555554</v>
      </c>
      <c r="F20" s="7">
        <f t="shared" si="1"/>
        <v>0.59166666666666656</v>
      </c>
      <c r="G20" s="122">
        <f t="shared" si="1"/>
        <v>0.59166666666666656</v>
      </c>
      <c r="H20" s="8">
        <v>0.6319444444444442</v>
      </c>
      <c r="I20" s="9">
        <f t="shared" si="2"/>
        <v>0.83680555555555503</v>
      </c>
    </row>
    <row r="21" spans="1:9" s="5" customFormat="1" ht="39.950000000000003" customHeight="1">
      <c r="A21" s="19" t="s">
        <v>14</v>
      </c>
      <c r="B21" s="37">
        <v>30.299999999999997</v>
      </c>
      <c r="C21" s="16">
        <v>31.699999999999996</v>
      </c>
      <c r="D21" s="42">
        <v>0.33958333333333335</v>
      </c>
      <c r="E21" s="7">
        <f t="shared" si="0"/>
        <v>0.50138888888888888</v>
      </c>
      <c r="F21" s="7">
        <f t="shared" si="1"/>
        <v>0.58749999999999991</v>
      </c>
      <c r="G21" s="122">
        <f t="shared" si="1"/>
        <v>0.58749999999999991</v>
      </c>
      <c r="H21" s="8">
        <v>0.62916666666666654</v>
      </c>
      <c r="I21" s="9">
        <f t="shared" si="2"/>
        <v>0.83402777777777737</v>
      </c>
    </row>
    <row r="22" spans="1:9" s="5" customFormat="1" ht="39.950000000000003" customHeight="1">
      <c r="A22" s="19" t="s">
        <v>15</v>
      </c>
      <c r="B22" s="37">
        <v>27.4</v>
      </c>
      <c r="C22" s="16">
        <v>28.799999999999997</v>
      </c>
      <c r="D22" s="42">
        <v>0.33611111111111108</v>
      </c>
      <c r="E22" s="7">
        <f t="shared" si="0"/>
        <v>0.49791666666666662</v>
      </c>
      <c r="F22" s="7">
        <f t="shared" si="1"/>
        <v>0.58402777777777759</v>
      </c>
      <c r="G22" s="122">
        <f t="shared" si="1"/>
        <v>0.58402777777777759</v>
      </c>
      <c r="H22" s="8">
        <v>0.62569444444444433</v>
      </c>
      <c r="I22" s="9">
        <f t="shared" si="2"/>
        <v>0.83055555555555527</v>
      </c>
    </row>
    <row r="23" spans="1:9" s="5" customFormat="1" ht="39.950000000000003" customHeight="1">
      <c r="A23" s="19" t="s">
        <v>26</v>
      </c>
      <c r="B23" s="37">
        <v>25.4</v>
      </c>
      <c r="C23" s="16">
        <v>26.799999999999997</v>
      </c>
      <c r="D23" s="42">
        <v>0.33263888888888887</v>
      </c>
      <c r="E23" s="7">
        <f t="shared" si="0"/>
        <v>0.49444444444444441</v>
      </c>
      <c r="F23" s="7">
        <f t="shared" si="1"/>
        <v>0.58055555555555549</v>
      </c>
      <c r="G23" s="122">
        <f t="shared" si="1"/>
        <v>0.58055555555555549</v>
      </c>
      <c r="H23" s="8">
        <v>0.62222222222222201</v>
      </c>
      <c r="I23" s="9">
        <f t="shared" si="2"/>
        <v>0.82708333333333295</v>
      </c>
    </row>
    <row r="24" spans="1:9" s="5" customFormat="1" ht="39.950000000000003" customHeight="1">
      <c r="A24" s="19" t="s">
        <v>16</v>
      </c>
      <c r="B24" s="37">
        <v>22.9</v>
      </c>
      <c r="C24" s="16">
        <v>24.299999999999997</v>
      </c>
      <c r="D24" s="42">
        <v>0.32916666666666666</v>
      </c>
      <c r="E24" s="7">
        <f t="shared" si="0"/>
        <v>0.4909722222222222</v>
      </c>
      <c r="F24" s="7">
        <f t="shared" si="1"/>
        <v>0.57708333333333317</v>
      </c>
      <c r="G24" s="122">
        <f t="shared" si="1"/>
        <v>0.57708333333333317</v>
      </c>
      <c r="H24" s="8">
        <v>0.61874999999999991</v>
      </c>
      <c r="I24" s="9">
        <f t="shared" si="2"/>
        <v>0.82361111111111085</v>
      </c>
    </row>
    <row r="25" spans="1:9" s="5" customFormat="1" ht="39.950000000000003" customHeight="1">
      <c r="A25" s="19" t="s">
        <v>17</v>
      </c>
      <c r="B25" s="37">
        <v>20.9</v>
      </c>
      <c r="C25" s="16">
        <v>22.299999999999997</v>
      </c>
      <c r="D25" s="42">
        <v>0.3263888888888889</v>
      </c>
      <c r="E25" s="7">
        <f t="shared" si="0"/>
        <v>0.48819444444444443</v>
      </c>
      <c r="F25" s="7">
        <f t="shared" si="1"/>
        <v>0.5743055555555554</v>
      </c>
      <c r="G25" s="122">
        <f t="shared" si="1"/>
        <v>0.5743055555555554</v>
      </c>
      <c r="H25" s="8">
        <v>0.61597222222222214</v>
      </c>
      <c r="I25" s="9">
        <f t="shared" si="2"/>
        <v>0.82083333333333308</v>
      </c>
    </row>
    <row r="26" spans="1:9" s="5" customFormat="1" ht="39.950000000000003" customHeight="1">
      <c r="A26" s="18" t="s">
        <v>30</v>
      </c>
      <c r="B26" s="37">
        <v>20</v>
      </c>
      <c r="C26" s="16">
        <v>21.4</v>
      </c>
      <c r="D26" s="42">
        <v>0.32500000000000001</v>
      </c>
      <c r="E26" s="7">
        <f>+E27+D26-D27</f>
        <v>0.48680555555555555</v>
      </c>
      <c r="F26" s="7">
        <f>+F27+D26-D27</f>
        <v>0.57291666666666652</v>
      </c>
      <c r="G26" s="122">
        <f>+G27+E26-E27</f>
        <v>0.57291666666666652</v>
      </c>
      <c r="H26" s="8">
        <v>0.61458333333333326</v>
      </c>
      <c r="I26" s="9">
        <f t="shared" si="2"/>
        <v>0.8194444444444442</v>
      </c>
    </row>
    <row r="27" spans="1:9" s="5" customFormat="1" ht="39.950000000000003" customHeight="1">
      <c r="A27" s="18" t="s">
        <v>23</v>
      </c>
      <c r="B27" s="37">
        <v>19.399999999999999</v>
      </c>
      <c r="C27" s="16">
        <v>20.799999999999997</v>
      </c>
      <c r="D27" s="48">
        <v>0.32430555555555557</v>
      </c>
      <c r="E27" s="10">
        <f>+E34+D27-D34</f>
        <v>0.4861111111111111</v>
      </c>
      <c r="F27" s="7">
        <v>0.57222222222222219</v>
      </c>
      <c r="G27" s="122">
        <v>0.57222222222222219</v>
      </c>
      <c r="H27" s="8">
        <v>0.61388888888888871</v>
      </c>
      <c r="I27" s="9">
        <f t="shared" si="2"/>
        <v>0.81874999999999964</v>
      </c>
    </row>
    <row r="28" spans="1:9" s="5" customFormat="1" ht="39.950000000000003" customHeight="1">
      <c r="A28" s="18" t="s">
        <v>69</v>
      </c>
      <c r="B28" s="37">
        <v>19.100000000000001</v>
      </c>
      <c r="C28" s="16">
        <v>20.5</v>
      </c>
      <c r="D28" s="42">
        <v>0.32361111111111113</v>
      </c>
      <c r="E28" s="7">
        <v>0.48541666666666666</v>
      </c>
      <c r="F28" s="7">
        <v>0.57152777777777775</v>
      </c>
      <c r="G28" s="122">
        <v>0.57152777777777775</v>
      </c>
      <c r="H28" s="7">
        <f>+H32+F28-F32</f>
        <v>0.61319444444444415</v>
      </c>
      <c r="I28" s="9">
        <f>+I34+D28-D34</f>
        <v>0.81805555555555509</v>
      </c>
    </row>
    <row r="29" spans="1:9" s="5" customFormat="1" ht="39.950000000000003" customHeight="1">
      <c r="A29" s="18" t="s">
        <v>68</v>
      </c>
      <c r="B29" s="37" t="s">
        <v>29</v>
      </c>
      <c r="C29" s="16" t="s">
        <v>29</v>
      </c>
      <c r="D29" s="42" t="s">
        <v>29</v>
      </c>
      <c r="E29" s="7" t="s">
        <v>29</v>
      </c>
      <c r="F29" s="7" t="s">
        <v>29</v>
      </c>
      <c r="G29" s="122" t="s">
        <v>29</v>
      </c>
      <c r="H29" s="7" t="s">
        <v>29</v>
      </c>
      <c r="I29" s="9" t="s">
        <v>29</v>
      </c>
    </row>
    <row r="30" spans="1:9" s="5" customFormat="1" ht="39.950000000000003" customHeight="1">
      <c r="A30" s="20" t="s">
        <v>31</v>
      </c>
      <c r="B30" s="37" t="s">
        <v>29</v>
      </c>
      <c r="C30" s="16" t="s">
        <v>29</v>
      </c>
      <c r="D30" s="42" t="s">
        <v>29</v>
      </c>
      <c r="E30" s="7" t="s">
        <v>29</v>
      </c>
      <c r="F30" s="7" t="s">
        <v>29</v>
      </c>
      <c r="G30" s="122" t="s">
        <v>29</v>
      </c>
      <c r="H30" s="7" t="s">
        <v>29</v>
      </c>
      <c r="I30" s="9" t="s">
        <v>29</v>
      </c>
    </row>
    <row r="31" spans="1:9" s="5" customFormat="1" ht="39.950000000000003" customHeight="1">
      <c r="A31" s="18" t="s">
        <v>44</v>
      </c>
      <c r="B31" s="37" t="s">
        <v>29</v>
      </c>
      <c r="C31" s="16" t="s">
        <v>29</v>
      </c>
      <c r="D31" s="42" t="s">
        <v>29</v>
      </c>
      <c r="E31" s="7" t="s">
        <v>29</v>
      </c>
      <c r="F31" s="7" t="s">
        <v>29</v>
      </c>
      <c r="G31" s="122" t="s">
        <v>29</v>
      </c>
      <c r="H31" s="8" t="s">
        <v>29</v>
      </c>
      <c r="I31" s="9" t="s">
        <v>29</v>
      </c>
    </row>
    <row r="32" spans="1:9" s="5" customFormat="1" ht="39.950000000000003" customHeight="1">
      <c r="A32" s="20" t="s">
        <v>31</v>
      </c>
      <c r="B32" s="37" t="s">
        <v>29</v>
      </c>
      <c r="C32" s="16">
        <v>19.599999999999998</v>
      </c>
      <c r="D32" s="42" t="s">
        <v>29</v>
      </c>
      <c r="E32" s="7" t="s">
        <v>29</v>
      </c>
      <c r="F32" s="7">
        <f>+F33+H32-H33</f>
        <v>0.56944444444444442</v>
      </c>
      <c r="G32" s="122" t="e">
        <f>+G33+I32-I33</f>
        <v>#VALUE!</v>
      </c>
      <c r="H32" s="8">
        <v>0.61111111111111083</v>
      </c>
      <c r="I32" s="9" t="s">
        <v>29</v>
      </c>
    </row>
    <row r="33" spans="1:9" s="5" customFormat="1" ht="39.950000000000003" customHeight="1">
      <c r="A33" s="21" t="s">
        <v>32</v>
      </c>
      <c r="B33" s="37" t="s">
        <v>29</v>
      </c>
      <c r="C33" s="16">
        <v>18.600000000000001</v>
      </c>
      <c r="D33" s="42" t="s">
        <v>29</v>
      </c>
      <c r="E33" s="7" t="s">
        <v>29</v>
      </c>
      <c r="F33" s="7">
        <f>+F35+H33-H35</f>
        <v>0.56805555555555531</v>
      </c>
      <c r="G33" s="122" t="e">
        <f>+G35+I33-I35</f>
        <v>#VALUE!</v>
      </c>
      <c r="H33" s="7">
        <v>0.60972222222222183</v>
      </c>
      <c r="I33" s="9" t="s">
        <v>29</v>
      </c>
    </row>
    <row r="34" spans="1:9" s="5" customFormat="1" ht="39.950000000000003" customHeight="1">
      <c r="A34" s="19" t="s">
        <v>46</v>
      </c>
      <c r="B34" s="37">
        <v>18.70000000000001</v>
      </c>
      <c r="C34" s="16" t="s">
        <v>29</v>
      </c>
      <c r="D34" s="48">
        <v>0.32291666666666669</v>
      </c>
      <c r="E34" s="10">
        <f>+E37+D34-D37</f>
        <v>0.48472222222222222</v>
      </c>
      <c r="F34" s="7" t="s">
        <v>29</v>
      </c>
      <c r="G34" s="122" t="s">
        <v>29</v>
      </c>
      <c r="H34" s="7" t="s">
        <v>29</v>
      </c>
      <c r="I34" s="9">
        <v>0.81736111111111076</v>
      </c>
    </row>
    <row r="35" spans="1:9" s="5" customFormat="1" ht="39.950000000000003" customHeight="1">
      <c r="A35" s="21" t="s">
        <v>63</v>
      </c>
      <c r="B35" s="37" t="s">
        <v>29</v>
      </c>
      <c r="C35" s="16">
        <v>17.500000000000007</v>
      </c>
      <c r="D35" s="42" t="s">
        <v>29</v>
      </c>
      <c r="E35" s="7" t="s">
        <v>29</v>
      </c>
      <c r="F35" s="7">
        <v>0.56597222222222221</v>
      </c>
      <c r="G35" s="122">
        <v>0.56597222222222221</v>
      </c>
      <c r="H35" s="8">
        <v>0.60763888888888862</v>
      </c>
      <c r="I35" s="9" t="s">
        <v>29</v>
      </c>
    </row>
    <row r="36" spans="1:9" s="5" customFormat="1" ht="39.950000000000003" customHeight="1">
      <c r="A36" s="20" t="s">
        <v>43</v>
      </c>
      <c r="B36" s="37" t="s">
        <v>29</v>
      </c>
      <c r="C36" s="16">
        <v>17.000000000000004</v>
      </c>
      <c r="D36" s="42" t="s">
        <v>29</v>
      </c>
      <c r="E36" s="7" t="s">
        <v>29</v>
      </c>
      <c r="F36" s="7">
        <v>0.56527777777777777</v>
      </c>
      <c r="G36" s="122">
        <v>0.56527777777777777</v>
      </c>
      <c r="H36" s="7">
        <v>0.60694444444444406</v>
      </c>
      <c r="I36" s="9" t="s">
        <v>29</v>
      </c>
    </row>
    <row r="37" spans="1:9" s="5" customFormat="1" ht="39.950000000000003" customHeight="1">
      <c r="A37" s="19" t="s">
        <v>22</v>
      </c>
      <c r="B37" s="37">
        <v>17.000000000000004</v>
      </c>
      <c r="C37" s="16" t="s">
        <v>29</v>
      </c>
      <c r="D37" s="48">
        <v>0.31944444444444448</v>
      </c>
      <c r="E37" s="10">
        <v>0.48124999999999996</v>
      </c>
      <c r="F37" s="7" t="s">
        <v>29</v>
      </c>
      <c r="G37" s="122" t="s">
        <v>29</v>
      </c>
      <c r="H37" s="7" t="s">
        <v>29</v>
      </c>
      <c r="I37" s="9">
        <v>0.81458333333333299</v>
      </c>
    </row>
    <row r="38" spans="1:9" s="5" customFormat="1" ht="39.950000000000003" customHeight="1" thickBot="1">
      <c r="A38" s="18" t="s">
        <v>18</v>
      </c>
      <c r="B38" s="37">
        <v>16</v>
      </c>
      <c r="C38" s="16">
        <v>16</v>
      </c>
      <c r="D38" s="48">
        <v>0.3173611111111112</v>
      </c>
      <c r="E38" s="10">
        <v>0.48055555555555562</v>
      </c>
      <c r="F38" s="7">
        <v>0.56388888888888888</v>
      </c>
      <c r="G38" s="122">
        <v>0.56388888888888888</v>
      </c>
      <c r="H38" s="8">
        <v>0.60555555555555518</v>
      </c>
      <c r="I38" s="9">
        <v>0.81388888888888866</v>
      </c>
    </row>
    <row r="39" spans="1:9" s="5" customFormat="1" ht="39.950000000000003" customHeight="1" thickBot="1">
      <c r="A39" s="6" t="s">
        <v>19</v>
      </c>
      <c r="B39" s="37">
        <v>16.3</v>
      </c>
      <c r="C39" s="16">
        <v>16.3</v>
      </c>
      <c r="D39" s="48">
        <v>0.31666666666666665</v>
      </c>
      <c r="E39" s="10">
        <v>0.47986111111111107</v>
      </c>
      <c r="F39" s="7">
        <v>0.56319444444444433</v>
      </c>
      <c r="G39" s="122">
        <v>0.56319444444444433</v>
      </c>
      <c r="H39" s="8">
        <v>0.60486111111111063</v>
      </c>
      <c r="I39" s="9">
        <v>0.81319444444444411</v>
      </c>
    </row>
    <row r="40" spans="1:9" s="5" customFormat="1" ht="39.950000000000003" customHeight="1">
      <c r="A40" s="17" t="s">
        <v>18</v>
      </c>
      <c r="B40" s="37">
        <v>16</v>
      </c>
      <c r="C40" s="16">
        <v>16</v>
      </c>
      <c r="D40" s="42">
        <v>0.31597222222222232</v>
      </c>
      <c r="E40" s="7">
        <v>0.47916666666666674</v>
      </c>
      <c r="F40" s="7">
        <v>0.5625</v>
      </c>
      <c r="G40" s="122">
        <v>0.5625</v>
      </c>
      <c r="H40" s="7">
        <v>0.6041666666666663</v>
      </c>
      <c r="I40" s="9">
        <v>0.81249999999999978</v>
      </c>
    </row>
    <row r="41" spans="1:9" s="5" customFormat="1" ht="39.950000000000003" customHeight="1">
      <c r="A41" s="19" t="s">
        <v>20</v>
      </c>
      <c r="B41" s="37">
        <v>11.8</v>
      </c>
      <c r="C41" s="16">
        <v>11.8</v>
      </c>
      <c r="D41" s="48">
        <v>0.30902777777777768</v>
      </c>
      <c r="E41" s="10">
        <v>0.47222222222222215</v>
      </c>
      <c r="F41" s="10">
        <v>0.55555555555555536</v>
      </c>
      <c r="G41" s="122">
        <v>0.55555555555555536</v>
      </c>
      <c r="H41" s="8">
        <v>0.59722222222222165</v>
      </c>
      <c r="I41" s="11">
        <v>0.80555555555555514</v>
      </c>
    </row>
    <row r="42" spans="1:9" s="5" customFormat="1" ht="39.950000000000003" customHeight="1">
      <c r="A42" s="19" t="s">
        <v>21</v>
      </c>
      <c r="B42" s="37">
        <v>9.3000000000000007</v>
      </c>
      <c r="C42" s="16">
        <v>9.3000000000000007</v>
      </c>
      <c r="D42" s="48">
        <v>0.30555555555555552</v>
      </c>
      <c r="E42" s="10">
        <v>0.46874999999999994</v>
      </c>
      <c r="F42" s="10">
        <v>0.55208333333333326</v>
      </c>
      <c r="G42" s="122">
        <v>0.55208333333333326</v>
      </c>
      <c r="H42" s="10">
        <v>0.59374999999999956</v>
      </c>
      <c r="I42" s="11">
        <v>0.80208333333333304</v>
      </c>
    </row>
    <row r="43" spans="1:9" s="5" customFormat="1" ht="39.950000000000003" customHeight="1">
      <c r="A43" s="19" t="s">
        <v>48</v>
      </c>
      <c r="B43" s="38">
        <v>3.8</v>
      </c>
      <c r="C43" s="44">
        <v>3.8</v>
      </c>
      <c r="D43" s="42">
        <v>0.30208333333333331</v>
      </c>
      <c r="E43" s="8">
        <v>0.46527777777777773</v>
      </c>
      <c r="F43" s="8">
        <v>0.54861111111111094</v>
      </c>
      <c r="G43" s="123">
        <v>0.54861111111111094</v>
      </c>
      <c r="H43" s="8">
        <v>0.59027777777777724</v>
      </c>
      <c r="I43" s="12">
        <v>0.79861111111111072</v>
      </c>
    </row>
    <row r="44" spans="1:9" s="5" customFormat="1" ht="39.950000000000003" customHeight="1">
      <c r="A44" s="19" t="s">
        <v>49</v>
      </c>
      <c r="B44" s="38">
        <v>3.5</v>
      </c>
      <c r="C44" s="44">
        <v>3.5</v>
      </c>
      <c r="D44" s="42">
        <v>0.30138888888888887</v>
      </c>
      <c r="E44" s="8">
        <v>0.46458333333333329</v>
      </c>
      <c r="F44" s="8">
        <v>0.54791666666666661</v>
      </c>
      <c r="G44" s="123">
        <v>0.54791666666666661</v>
      </c>
      <c r="H44" s="8">
        <v>0.5895833333333329</v>
      </c>
      <c r="I44" s="12">
        <v>0.79791666666666639</v>
      </c>
    </row>
    <row r="45" spans="1:9" s="5" customFormat="1" ht="39.950000000000003" customHeight="1">
      <c r="A45" s="19" t="s">
        <v>50</v>
      </c>
      <c r="B45" s="38">
        <v>3.2</v>
      </c>
      <c r="C45" s="44">
        <v>3.2</v>
      </c>
      <c r="D45" s="42">
        <v>0.30138888888888887</v>
      </c>
      <c r="E45" s="8">
        <v>0.46458333333333329</v>
      </c>
      <c r="F45" s="8">
        <v>0.54791666666666661</v>
      </c>
      <c r="G45" s="123">
        <v>0.54791666666666661</v>
      </c>
      <c r="H45" s="8">
        <v>0.5895833333333329</v>
      </c>
      <c r="I45" s="12">
        <v>0.79791666666666639</v>
      </c>
    </row>
    <row r="46" spans="1:9" s="5" customFormat="1" ht="39.950000000000003" customHeight="1">
      <c r="A46" s="19" t="s">
        <v>51</v>
      </c>
      <c r="B46" s="38">
        <v>3</v>
      </c>
      <c r="C46" s="44">
        <v>3</v>
      </c>
      <c r="D46" s="42">
        <v>0.30069444444444443</v>
      </c>
      <c r="E46" s="8">
        <v>0.46388888888888885</v>
      </c>
      <c r="F46" s="8">
        <v>0.54722222222222205</v>
      </c>
      <c r="G46" s="123">
        <v>0.54722222222222205</v>
      </c>
      <c r="H46" s="8">
        <v>0.58888888888888835</v>
      </c>
      <c r="I46" s="12">
        <v>0.79722222222222183</v>
      </c>
    </row>
    <row r="47" spans="1:9" s="5" customFormat="1" ht="39.950000000000003" customHeight="1">
      <c r="A47" s="19" t="s">
        <v>52</v>
      </c>
      <c r="B47" s="38">
        <v>2.8</v>
      </c>
      <c r="C47" s="44">
        <v>2.8</v>
      </c>
      <c r="D47" s="48">
        <v>0.30069444444444443</v>
      </c>
      <c r="E47" s="8">
        <v>0.46388888888888885</v>
      </c>
      <c r="F47" s="8">
        <v>0.54722222222222205</v>
      </c>
      <c r="G47" s="123">
        <v>0.54722222222222205</v>
      </c>
      <c r="H47" s="8">
        <v>0.58888888888888835</v>
      </c>
      <c r="I47" s="12">
        <v>0.79722222222222183</v>
      </c>
    </row>
    <row r="48" spans="1:9" s="5" customFormat="1" ht="39.950000000000003" customHeight="1">
      <c r="A48" s="19" t="s">
        <v>52</v>
      </c>
      <c r="B48" s="38">
        <v>2.5</v>
      </c>
      <c r="C48" s="44">
        <v>2.5</v>
      </c>
      <c r="D48" s="48">
        <v>0.3</v>
      </c>
      <c r="E48" s="8">
        <v>0.46319444444444441</v>
      </c>
      <c r="F48" s="8">
        <v>0.54652777777777772</v>
      </c>
      <c r="G48" s="123">
        <v>0.54652777777777772</v>
      </c>
      <c r="H48" s="8">
        <v>0.58819444444444402</v>
      </c>
      <c r="I48" s="12">
        <v>0.7965277777777775</v>
      </c>
    </row>
    <row r="49" spans="1:9" s="5" customFormat="1" ht="39.950000000000003" customHeight="1">
      <c r="A49" s="19" t="s">
        <v>52</v>
      </c>
      <c r="B49" s="38">
        <v>2.1</v>
      </c>
      <c r="C49" s="44">
        <v>2.1</v>
      </c>
      <c r="D49" s="48">
        <v>0.3</v>
      </c>
      <c r="E49" s="8">
        <v>0.46319444444444441</v>
      </c>
      <c r="F49" s="8">
        <v>0.54652777777777772</v>
      </c>
      <c r="G49" s="123">
        <v>0.54652777777777772</v>
      </c>
      <c r="H49" s="8">
        <v>0.58819444444444402</v>
      </c>
      <c r="I49" s="12">
        <v>0.7965277777777775</v>
      </c>
    </row>
    <row r="50" spans="1:9" s="5" customFormat="1" ht="39.950000000000003" customHeight="1">
      <c r="A50" s="19" t="s">
        <v>53</v>
      </c>
      <c r="B50" s="38">
        <v>2</v>
      </c>
      <c r="C50" s="44">
        <v>2</v>
      </c>
      <c r="D50" s="48">
        <v>0.29930555555555555</v>
      </c>
      <c r="E50" s="8">
        <v>0.46249999999999997</v>
      </c>
      <c r="F50" s="8">
        <v>0.54583333333333317</v>
      </c>
      <c r="G50" s="123">
        <v>0.54583333333333317</v>
      </c>
      <c r="H50" s="8">
        <v>0.58749999999999947</v>
      </c>
      <c r="I50" s="12">
        <v>0.79583333333333295</v>
      </c>
    </row>
    <row r="51" spans="1:9" s="5" customFormat="1" ht="39.950000000000003" customHeight="1">
      <c r="A51" s="19" t="s">
        <v>54</v>
      </c>
      <c r="B51" s="38">
        <v>1.7</v>
      </c>
      <c r="C51" s="44">
        <v>1.7</v>
      </c>
      <c r="D51" s="48">
        <v>0.2986111111111111</v>
      </c>
      <c r="E51" s="8">
        <v>0.46180555555555552</v>
      </c>
      <c r="F51" s="8">
        <v>0.54513888888888884</v>
      </c>
      <c r="G51" s="123">
        <v>0.54513888888888884</v>
      </c>
      <c r="H51" s="8">
        <v>0.58680555555555514</v>
      </c>
      <c r="I51" s="12">
        <v>0.79513888888888862</v>
      </c>
    </row>
    <row r="52" spans="1:9" s="5" customFormat="1" ht="39.950000000000003" customHeight="1">
      <c r="A52" s="19" t="s">
        <v>55</v>
      </c>
      <c r="B52" s="38">
        <v>1.5</v>
      </c>
      <c r="C52" s="44">
        <v>1.5</v>
      </c>
      <c r="D52" s="48">
        <v>0.29791666666666666</v>
      </c>
      <c r="E52" s="8">
        <v>0.46111111111111108</v>
      </c>
      <c r="F52" s="8">
        <v>0.54444444444444429</v>
      </c>
      <c r="G52" s="123">
        <v>0.54444444444444429</v>
      </c>
      <c r="H52" s="8">
        <v>0.58611111111111058</v>
      </c>
      <c r="I52" s="12">
        <v>0.79444444444444406</v>
      </c>
    </row>
    <row r="53" spans="1:9" s="5" customFormat="1" ht="39.950000000000003" customHeight="1">
      <c r="A53" s="19" t="s">
        <v>56</v>
      </c>
      <c r="B53" s="38">
        <v>1.4</v>
      </c>
      <c r="C53" s="44">
        <v>1.4</v>
      </c>
      <c r="D53" s="48">
        <v>0.29791666666666666</v>
      </c>
      <c r="E53" s="8">
        <v>0.46111111111111108</v>
      </c>
      <c r="F53" s="8">
        <v>0.54444444444444429</v>
      </c>
      <c r="G53" s="123">
        <v>0.54444444444444429</v>
      </c>
      <c r="H53" s="8">
        <v>0.58611111111111058</v>
      </c>
      <c r="I53" s="12">
        <v>0.79444444444444406</v>
      </c>
    </row>
    <row r="54" spans="1:9" s="5" customFormat="1" ht="39.950000000000003" customHeight="1">
      <c r="A54" s="19" t="s">
        <v>57</v>
      </c>
      <c r="B54" s="38">
        <v>1</v>
      </c>
      <c r="C54" s="44">
        <v>1</v>
      </c>
      <c r="D54" s="48">
        <v>0.29722222222222222</v>
      </c>
      <c r="E54" s="8">
        <v>0.46041666666666664</v>
      </c>
      <c r="F54" s="8">
        <v>0.54374999999999996</v>
      </c>
      <c r="G54" s="123">
        <v>0.54374999999999996</v>
      </c>
      <c r="H54" s="8">
        <v>0.58541666666666625</v>
      </c>
      <c r="I54" s="12">
        <v>0.79374999999999973</v>
      </c>
    </row>
    <row r="55" spans="1:9" s="5" customFormat="1" ht="39.950000000000003" customHeight="1">
      <c r="A55" s="19" t="s">
        <v>58</v>
      </c>
      <c r="B55" s="38">
        <v>0.8</v>
      </c>
      <c r="C55" s="44">
        <v>0.8</v>
      </c>
      <c r="D55" s="48">
        <v>0.29652777777777778</v>
      </c>
      <c r="E55" s="8">
        <v>0.4597222222222222</v>
      </c>
      <c r="F55" s="8">
        <v>0.5430555555555554</v>
      </c>
      <c r="G55" s="123">
        <v>0.5430555555555554</v>
      </c>
      <c r="H55" s="8">
        <v>0.5847222222222217</v>
      </c>
      <c r="I55" s="12">
        <v>0.79305555555555507</v>
      </c>
    </row>
    <row r="56" spans="1:9" s="5" customFormat="1" ht="39.950000000000003" customHeight="1">
      <c r="A56" s="19" t="s">
        <v>59</v>
      </c>
      <c r="B56" s="38">
        <v>0.6</v>
      </c>
      <c r="C56" s="44">
        <v>0.6</v>
      </c>
      <c r="D56" s="48">
        <v>0.29652777777777778</v>
      </c>
      <c r="E56" s="8">
        <v>0.4597222222222222</v>
      </c>
      <c r="F56" s="8">
        <v>0.5430555555555554</v>
      </c>
      <c r="G56" s="123">
        <v>0.5430555555555554</v>
      </c>
      <c r="H56" s="8">
        <v>0.58472222222222181</v>
      </c>
      <c r="I56" s="12">
        <v>0.79305555555555507</v>
      </c>
    </row>
    <row r="57" spans="1:9" s="5" customFormat="1" ht="39.950000000000003" customHeight="1">
      <c r="A57" s="19" t="s">
        <v>60</v>
      </c>
      <c r="B57" s="38">
        <v>0.3</v>
      </c>
      <c r="C57" s="44">
        <v>0.3</v>
      </c>
      <c r="D57" s="48">
        <v>0.29583333333333334</v>
      </c>
      <c r="E57" s="8">
        <v>0.45902777777777776</v>
      </c>
      <c r="F57" s="8">
        <v>0.54236111111111107</v>
      </c>
      <c r="G57" s="123">
        <v>0.54236111111111107</v>
      </c>
      <c r="H57" s="8">
        <v>0.5840277777777777</v>
      </c>
      <c r="I57" s="12">
        <v>0.79236111111111096</v>
      </c>
    </row>
    <row r="58" spans="1:9" s="5" customFormat="1" ht="39.950000000000003" customHeight="1">
      <c r="A58" s="19" t="s">
        <v>24</v>
      </c>
      <c r="B58" s="38">
        <v>0</v>
      </c>
      <c r="C58" s="44">
        <v>0</v>
      </c>
      <c r="D58" s="42">
        <v>0.2951388888888889</v>
      </c>
      <c r="E58" s="7">
        <v>0.45833333333333331</v>
      </c>
      <c r="F58" s="7">
        <v>0.54166666666666663</v>
      </c>
      <c r="G58" s="122">
        <v>0.54166666666666663</v>
      </c>
      <c r="H58" s="7">
        <v>0.58333333333333337</v>
      </c>
      <c r="I58" s="9">
        <v>0.79166666666666663</v>
      </c>
    </row>
    <row r="59" spans="1:9" s="5" customFormat="1" ht="39.950000000000003" customHeight="1">
      <c r="A59" s="40"/>
      <c r="B59" s="50"/>
      <c r="C59" s="45"/>
      <c r="D59" s="49"/>
      <c r="E59" s="22"/>
      <c r="F59" s="22"/>
      <c r="G59" s="124"/>
      <c r="H59" s="22"/>
      <c r="I59" s="25"/>
    </row>
    <row r="60" spans="1:9" s="5" customFormat="1" ht="39.950000000000003" customHeight="1" thickBot="1">
      <c r="A60" s="41" t="s">
        <v>66</v>
      </c>
      <c r="B60" s="39">
        <v>0</v>
      </c>
      <c r="C60" s="46">
        <v>0</v>
      </c>
      <c r="D60" s="43">
        <v>0.28819444444444448</v>
      </c>
      <c r="E60" s="13">
        <f>+E58+D60-D58</f>
        <v>0.4513888888888889</v>
      </c>
      <c r="F60" s="13">
        <f t="shared" ref="F60:G60" si="3">+F58+E60-E58</f>
        <v>0.53472222222222232</v>
      </c>
      <c r="G60" s="125">
        <f t="shared" si="3"/>
        <v>0.53472222222222221</v>
      </c>
      <c r="H60" s="13">
        <v>0.57638888888888895</v>
      </c>
      <c r="I60" s="14">
        <f>+I58+H60-H58</f>
        <v>0.78472222222222221</v>
      </c>
    </row>
    <row r="61" spans="1:9" ht="33" customHeight="1">
      <c r="A61" s="101" t="s">
        <v>67</v>
      </c>
      <c r="B61" s="101"/>
      <c r="C61" s="101"/>
      <c r="D61" s="101"/>
      <c r="E61" s="101"/>
      <c r="F61" s="101"/>
      <c r="G61" s="101"/>
      <c r="H61" s="101"/>
      <c r="I61" s="101"/>
    </row>
  </sheetData>
  <mergeCells count="9">
    <mergeCell ref="A61:I61"/>
    <mergeCell ref="B11:B12"/>
    <mergeCell ref="C11:C12"/>
    <mergeCell ref="A11:A12"/>
    <mergeCell ref="A1:I1"/>
    <mergeCell ref="A3:I3"/>
    <mergeCell ref="A9:I9"/>
    <mergeCell ref="A5:I5"/>
    <mergeCell ref="A7:I7"/>
  </mergeCells>
  <pageMargins left="1.299212598425197" right="0.70866141732283472" top="0.35433070866141736" bottom="0.35433070866141736" header="0.31496062992125984" footer="0.31496062992125984"/>
  <pageSetup paperSize="9" scale="34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tabSelected="1" zoomScale="64" zoomScaleNormal="64" workbookViewId="0">
      <selection activeCell="C4" sqref="C4"/>
    </sheetView>
  </sheetViews>
  <sheetFormatPr defaultRowHeight="15"/>
  <cols>
    <col min="1" max="1" width="9.5703125" bestFit="1" customWidth="1"/>
    <col min="2" max="2" width="11" bestFit="1" customWidth="1"/>
    <col min="3" max="3" width="11" customWidth="1"/>
    <col min="4" max="4" width="9.5703125" bestFit="1" customWidth="1"/>
    <col min="5" max="5" width="12" bestFit="1" customWidth="1"/>
    <col min="6" max="6" width="11.85546875" bestFit="1" customWidth="1"/>
    <col min="10" max="10" width="136.7109375" customWidth="1"/>
  </cols>
  <sheetData>
    <row r="1" spans="1:10" ht="42.75">
      <c r="A1" s="108" t="s">
        <v>4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0.25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42.75" customHeight="1">
      <c r="A3" s="109" t="s">
        <v>71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2.5" customHeight="1">
      <c r="A4" s="27"/>
      <c r="B4" s="27"/>
      <c r="C4" s="87"/>
      <c r="D4" s="27"/>
      <c r="E4" s="81"/>
      <c r="F4" s="27"/>
      <c r="G4" s="27"/>
      <c r="H4" s="27"/>
      <c r="I4" s="27"/>
      <c r="J4" s="27"/>
    </row>
    <row r="5" spans="1:10" ht="105.75" customHeight="1">
      <c r="A5" s="106" t="s">
        <v>72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0" ht="18.75" customHeight="1">
      <c r="A6" s="28"/>
      <c r="B6" s="28"/>
      <c r="C6" s="89"/>
      <c r="D6" s="28"/>
      <c r="E6" s="83"/>
      <c r="F6" s="28"/>
      <c r="G6" s="28"/>
      <c r="H6" s="28"/>
      <c r="I6" s="28"/>
      <c r="J6" s="28"/>
    </row>
    <row r="7" spans="1:10" ht="41.25">
      <c r="A7" s="110" t="s">
        <v>5</v>
      </c>
      <c r="B7" s="110"/>
      <c r="C7" s="110"/>
      <c r="D7" s="110"/>
      <c r="E7" s="110"/>
      <c r="F7" s="110"/>
      <c r="G7" s="110"/>
      <c r="H7" s="110"/>
      <c r="I7" s="110"/>
      <c r="J7" s="110"/>
    </row>
    <row r="8" spans="1:10" ht="15" customHeight="1">
      <c r="A8" s="29"/>
      <c r="B8" s="29"/>
      <c r="C8" s="88"/>
      <c r="D8" s="29"/>
      <c r="E8" s="82"/>
      <c r="F8" s="29"/>
      <c r="G8" s="29"/>
      <c r="H8" s="29"/>
      <c r="I8" s="29"/>
      <c r="J8" s="29"/>
    </row>
    <row r="9" spans="1:10" ht="33.75">
      <c r="A9" s="111" t="s">
        <v>64</v>
      </c>
      <c r="B9" s="111"/>
      <c r="C9" s="111"/>
      <c r="D9" s="111"/>
      <c r="E9" s="111"/>
      <c r="F9" s="111"/>
      <c r="G9" s="111"/>
      <c r="H9" s="111"/>
      <c r="I9" s="111"/>
      <c r="J9" s="111"/>
    </row>
    <row r="10" spans="1:10" ht="34.5" thickBot="1">
      <c r="A10" s="51"/>
      <c r="B10" s="51"/>
      <c r="C10" s="51"/>
      <c r="D10" s="51"/>
      <c r="E10" s="51"/>
      <c r="F10" s="51"/>
      <c r="G10" s="51"/>
      <c r="H10" s="51"/>
      <c r="I10" s="51"/>
      <c r="J10" s="51"/>
    </row>
    <row r="11" spans="1:10" ht="66.75" customHeight="1" thickBot="1">
      <c r="A11" s="74" t="s">
        <v>61</v>
      </c>
      <c r="B11" s="75" t="s">
        <v>73</v>
      </c>
      <c r="C11" s="126" t="s">
        <v>61</v>
      </c>
      <c r="D11" s="76" t="s">
        <v>61</v>
      </c>
      <c r="E11" s="76" t="s">
        <v>61</v>
      </c>
      <c r="F11" s="77" t="s">
        <v>0</v>
      </c>
      <c r="G11" s="112" t="s">
        <v>74</v>
      </c>
      <c r="H11" s="114" t="s">
        <v>75</v>
      </c>
      <c r="I11" s="116" t="s">
        <v>76</v>
      </c>
      <c r="J11" s="118" t="s">
        <v>7</v>
      </c>
    </row>
    <row r="12" spans="1:10" ht="24.75" customHeight="1" thickBot="1">
      <c r="A12" s="78" t="s">
        <v>47</v>
      </c>
      <c r="B12" s="79" t="s">
        <v>2</v>
      </c>
      <c r="C12" s="127"/>
      <c r="D12" s="79" t="s">
        <v>3</v>
      </c>
      <c r="E12" s="90"/>
      <c r="F12" s="80" t="s">
        <v>1</v>
      </c>
      <c r="G12" s="113"/>
      <c r="H12" s="115"/>
      <c r="I12" s="117"/>
      <c r="J12" s="119"/>
    </row>
    <row r="13" spans="1:10" ht="39.950000000000003" customHeight="1">
      <c r="A13" s="70">
        <v>0.2638888888888889</v>
      </c>
      <c r="B13" s="71">
        <v>0.28472222222222221</v>
      </c>
      <c r="C13" s="128">
        <v>0.29166666666666669</v>
      </c>
      <c r="D13" s="71">
        <v>0.29166666666666669</v>
      </c>
      <c r="E13" s="91">
        <v>0.51388888888888895</v>
      </c>
      <c r="F13" s="72">
        <v>0.63541666666666663</v>
      </c>
      <c r="G13" s="73">
        <v>0</v>
      </c>
      <c r="H13" s="34">
        <v>0</v>
      </c>
      <c r="I13" s="57">
        <v>0</v>
      </c>
      <c r="J13" s="61" t="s">
        <v>77</v>
      </c>
    </row>
    <row r="14" spans="1:10" ht="39.950000000000003" customHeight="1">
      <c r="A14" s="52">
        <v>0.27083333333333331</v>
      </c>
      <c r="B14" s="30">
        <v>0.29166666666666669</v>
      </c>
      <c r="C14" s="129">
        <v>0.2986111111111111</v>
      </c>
      <c r="D14" s="30">
        <v>0.2986111111111111</v>
      </c>
      <c r="E14" s="92">
        <v>0.52083333333333337</v>
      </c>
      <c r="F14" s="67">
        <f>+F13+A14-A13</f>
        <v>0.64236111111111116</v>
      </c>
      <c r="G14" s="64">
        <v>4.3</v>
      </c>
      <c r="H14" s="31">
        <v>4.3</v>
      </c>
      <c r="I14" s="32">
        <v>4.3</v>
      </c>
      <c r="J14" s="21" t="s">
        <v>78</v>
      </c>
    </row>
    <row r="15" spans="1:10" ht="39.950000000000003" customHeight="1">
      <c r="A15" s="52">
        <v>0.27291666666666664</v>
      </c>
      <c r="B15" s="30">
        <v>0.29375000000000001</v>
      </c>
      <c r="C15" s="129">
        <v>0.30069444444444454</v>
      </c>
      <c r="D15" s="30">
        <v>0.30069444444444454</v>
      </c>
      <c r="E15" s="92">
        <v>0.5229166666666667</v>
      </c>
      <c r="F15" s="67">
        <f>+F14+A15-A14</f>
        <v>0.6444444444444446</v>
      </c>
      <c r="G15" s="64">
        <v>5.3</v>
      </c>
      <c r="H15" s="31">
        <v>5.3</v>
      </c>
      <c r="I15" s="32">
        <v>5.3</v>
      </c>
      <c r="J15" s="21" t="s">
        <v>79</v>
      </c>
    </row>
    <row r="16" spans="1:10" ht="39.950000000000003" customHeight="1">
      <c r="A16" s="52">
        <v>0.27777777777777779</v>
      </c>
      <c r="B16" s="30">
        <v>0.2986111111111111</v>
      </c>
      <c r="C16" s="129">
        <v>0.30555555555555558</v>
      </c>
      <c r="D16" s="30">
        <v>0.30555555555555558</v>
      </c>
      <c r="E16" s="92">
        <v>0.52777777777777779</v>
      </c>
      <c r="F16" s="67">
        <f>+F15+A16-A15</f>
        <v>0.6493055555555558</v>
      </c>
      <c r="G16" s="65">
        <v>8.1999999999999993</v>
      </c>
      <c r="H16" s="32">
        <v>8.1999999999999993</v>
      </c>
      <c r="I16" s="32">
        <v>8.1999999999999993</v>
      </c>
      <c r="J16" s="21" t="s">
        <v>80</v>
      </c>
    </row>
    <row r="17" spans="1:10" ht="39.950000000000003" customHeight="1">
      <c r="A17" s="52">
        <v>0.27916666666666667</v>
      </c>
      <c r="B17" s="30">
        <v>0.3</v>
      </c>
      <c r="C17" s="129">
        <v>0.30694444444444441</v>
      </c>
      <c r="D17" s="30">
        <f>+D16+A17-A16</f>
        <v>0.30694444444444446</v>
      </c>
      <c r="E17" s="92">
        <v>0.52916666666666667</v>
      </c>
      <c r="F17" s="67">
        <f>+F16+A17-A16</f>
        <v>0.65069444444444469</v>
      </c>
      <c r="G17" s="64">
        <v>8.6999999999999993</v>
      </c>
      <c r="H17" s="31">
        <v>8.6999999999999993</v>
      </c>
      <c r="I17" s="32">
        <v>8.6999999999999993</v>
      </c>
      <c r="J17" s="21" t="s">
        <v>81</v>
      </c>
    </row>
    <row r="18" spans="1:10" ht="39.950000000000003" customHeight="1">
      <c r="A18" s="52">
        <v>0.28472222222222221</v>
      </c>
      <c r="B18" s="30">
        <v>0.30555555555555552</v>
      </c>
      <c r="C18" s="129">
        <f>+C17+A18-A17</f>
        <v>0.31249999999999989</v>
      </c>
      <c r="D18" s="30">
        <f>+D17+B18-B17</f>
        <v>0.31250000000000006</v>
      </c>
      <c r="E18" s="92">
        <v>0.53472222222222221</v>
      </c>
      <c r="F18" s="67">
        <f>+F17+A18-A17</f>
        <v>0.65625000000000022</v>
      </c>
      <c r="G18" s="64">
        <v>13</v>
      </c>
      <c r="H18" s="31">
        <v>13</v>
      </c>
      <c r="I18" s="32">
        <v>13</v>
      </c>
      <c r="J18" s="18" t="s">
        <v>45</v>
      </c>
    </row>
    <row r="19" spans="1:10" ht="39.950000000000003" customHeight="1">
      <c r="A19" s="52" t="s">
        <v>29</v>
      </c>
      <c r="B19" s="30">
        <v>0.30624999999999997</v>
      </c>
      <c r="C19" s="129">
        <v>0.31319444444444444</v>
      </c>
      <c r="D19" s="30">
        <f>+D18+B19-B18</f>
        <v>0.3131944444444445</v>
      </c>
      <c r="E19" s="92"/>
      <c r="F19" s="67">
        <f>+F18+D19-D18</f>
        <v>0.65694444444444478</v>
      </c>
      <c r="G19" s="64">
        <v>13.3</v>
      </c>
      <c r="H19" s="31" t="s">
        <v>29</v>
      </c>
      <c r="I19" s="32">
        <v>13.3</v>
      </c>
      <c r="J19" s="18" t="s">
        <v>44</v>
      </c>
    </row>
    <row r="20" spans="1:10" ht="39.950000000000003" customHeight="1">
      <c r="A20" s="52">
        <v>0.28819444444444448</v>
      </c>
      <c r="B20" s="30" t="s">
        <v>29</v>
      </c>
      <c r="C20" s="129" t="s">
        <v>29</v>
      </c>
      <c r="D20" s="30" t="s">
        <v>29</v>
      </c>
      <c r="E20" s="92">
        <v>0.53819444444444442</v>
      </c>
      <c r="F20" s="67" t="s">
        <v>29</v>
      </c>
      <c r="G20" s="64" t="s">
        <v>29</v>
      </c>
      <c r="H20" s="31">
        <v>13.2</v>
      </c>
      <c r="I20" s="32" t="s">
        <v>29</v>
      </c>
      <c r="J20" s="20" t="s">
        <v>23</v>
      </c>
    </row>
    <row r="21" spans="1:10" ht="39.950000000000003" customHeight="1">
      <c r="A21" s="52" t="s">
        <v>29</v>
      </c>
      <c r="B21" s="30">
        <v>0.30902777777777779</v>
      </c>
      <c r="C21" s="129">
        <v>0.31597222222222232</v>
      </c>
      <c r="D21" s="30">
        <v>0.31597222222222232</v>
      </c>
      <c r="E21" s="92"/>
      <c r="F21" s="67">
        <f>+F19+B21-B19</f>
        <v>0.65972222222222254</v>
      </c>
      <c r="G21" s="64">
        <v>14</v>
      </c>
      <c r="H21" s="31" t="s">
        <v>29</v>
      </c>
      <c r="I21" s="32">
        <v>14</v>
      </c>
      <c r="J21" s="20" t="s">
        <v>31</v>
      </c>
    </row>
    <row r="22" spans="1:10" ht="39.950000000000003" customHeight="1">
      <c r="A22" s="52" t="s">
        <v>29</v>
      </c>
      <c r="B22" s="30" t="s">
        <v>29</v>
      </c>
      <c r="C22" s="129" t="s">
        <v>29</v>
      </c>
      <c r="D22" s="30" t="s">
        <v>29</v>
      </c>
      <c r="E22" s="92"/>
      <c r="F22" s="67">
        <v>0.65972222222222221</v>
      </c>
      <c r="G22" s="64" t="s">
        <v>29</v>
      </c>
      <c r="H22" s="31" t="s">
        <v>29</v>
      </c>
      <c r="I22" s="32">
        <v>14.5</v>
      </c>
      <c r="J22" s="59" t="s">
        <v>68</v>
      </c>
    </row>
    <row r="23" spans="1:10" ht="39.950000000000003" customHeight="1">
      <c r="A23" s="52" t="s">
        <v>29</v>
      </c>
      <c r="B23" s="30" t="s">
        <v>29</v>
      </c>
      <c r="C23" s="129" t="s">
        <v>29</v>
      </c>
      <c r="D23" s="30" t="s">
        <v>29</v>
      </c>
      <c r="E23" s="92"/>
      <c r="F23" s="67">
        <v>0.66041666666666665</v>
      </c>
      <c r="G23" s="64" t="s">
        <v>29</v>
      </c>
      <c r="H23" s="31" t="s">
        <v>29</v>
      </c>
      <c r="I23" s="32">
        <v>14.7</v>
      </c>
      <c r="J23" s="59" t="s">
        <v>82</v>
      </c>
    </row>
    <row r="24" spans="1:10" ht="39.950000000000003" customHeight="1">
      <c r="A24" s="52" t="s">
        <v>29</v>
      </c>
      <c r="B24" s="30">
        <v>0.31041666666666667</v>
      </c>
      <c r="C24" s="129">
        <v>0.31736111111111115</v>
      </c>
      <c r="D24" s="30">
        <v>0.31736111111111115</v>
      </c>
      <c r="E24" s="92"/>
      <c r="F24" s="67" t="s">
        <v>29</v>
      </c>
      <c r="G24" s="64">
        <v>15</v>
      </c>
      <c r="H24" s="31" t="s">
        <v>29</v>
      </c>
      <c r="I24" s="32" t="s">
        <v>29</v>
      </c>
      <c r="J24" s="21" t="s">
        <v>32</v>
      </c>
    </row>
    <row r="25" spans="1:10" ht="39.950000000000003" customHeight="1">
      <c r="A25" s="52"/>
      <c r="B25" s="30"/>
      <c r="C25" s="129"/>
      <c r="D25" s="30"/>
      <c r="E25" s="92"/>
      <c r="F25" s="67">
        <v>0.66111111111111109</v>
      </c>
      <c r="G25" s="64" t="s">
        <v>29</v>
      </c>
      <c r="H25" s="31" t="s">
        <v>29</v>
      </c>
      <c r="I25" s="32">
        <v>15.1</v>
      </c>
      <c r="J25" s="60" t="s">
        <v>83</v>
      </c>
    </row>
    <row r="26" spans="1:10" ht="39.950000000000003" customHeight="1">
      <c r="A26" s="52">
        <v>0.29166666666666669</v>
      </c>
      <c r="B26" s="30" t="s">
        <v>29</v>
      </c>
      <c r="C26" s="129" t="s">
        <v>29</v>
      </c>
      <c r="D26" s="30" t="s">
        <v>29</v>
      </c>
      <c r="E26" s="92">
        <v>0.54166666666666663</v>
      </c>
      <c r="F26" s="67" t="s">
        <v>84</v>
      </c>
      <c r="G26" s="64" t="s">
        <v>29</v>
      </c>
      <c r="H26" s="31">
        <v>16.399999999999999</v>
      </c>
      <c r="I26" s="32" t="s">
        <v>29</v>
      </c>
      <c r="J26" s="61" t="s">
        <v>85</v>
      </c>
    </row>
    <row r="27" spans="1:10" ht="39.950000000000003" customHeight="1">
      <c r="A27" s="52" t="s">
        <v>29</v>
      </c>
      <c r="B27" s="30">
        <v>0.3125</v>
      </c>
      <c r="C27" s="129">
        <v>0.31944444444444448</v>
      </c>
      <c r="D27" s="30">
        <v>0.31944444444444448</v>
      </c>
      <c r="E27" s="92"/>
      <c r="F27" s="67" t="s">
        <v>29</v>
      </c>
      <c r="G27" s="64">
        <v>16.100000000000001</v>
      </c>
      <c r="H27" s="31" t="s">
        <v>29</v>
      </c>
      <c r="I27" s="32" t="s">
        <v>29</v>
      </c>
      <c r="J27" s="21" t="s">
        <v>63</v>
      </c>
    </row>
    <row r="28" spans="1:10" ht="39.950000000000003" customHeight="1">
      <c r="A28" s="52"/>
      <c r="B28" s="30">
        <v>0.31388888888888888</v>
      </c>
      <c r="C28" s="129">
        <v>0.32083333333333336</v>
      </c>
      <c r="D28" s="30">
        <f>+D27+B28-B27</f>
        <v>0.3208333333333333</v>
      </c>
      <c r="E28" s="92"/>
      <c r="F28" s="67" t="s">
        <v>29</v>
      </c>
      <c r="G28" s="64">
        <v>16.5</v>
      </c>
      <c r="H28" s="31" t="s">
        <v>29</v>
      </c>
      <c r="I28" s="32" t="s">
        <v>29</v>
      </c>
      <c r="J28" s="59" t="s">
        <v>43</v>
      </c>
    </row>
    <row r="29" spans="1:10" ht="39.950000000000003" customHeight="1" thickBot="1">
      <c r="A29" s="52" t="s">
        <v>29</v>
      </c>
      <c r="B29" s="30">
        <v>0.31597222222222221</v>
      </c>
      <c r="C29" s="129">
        <v>0.32291666666666669</v>
      </c>
      <c r="D29" s="30">
        <v>0.32291666666666669</v>
      </c>
      <c r="E29" s="92"/>
      <c r="F29" s="67">
        <v>0.66180555555555554</v>
      </c>
      <c r="G29" s="64">
        <v>17.600000000000005</v>
      </c>
      <c r="H29" s="31" t="s">
        <v>29</v>
      </c>
      <c r="I29" s="32">
        <v>15.5</v>
      </c>
      <c r="J29" s="20" t="s">
        <v>18</v>
      </c>
    </row>
    <row r="30" spans="1:10" ht="39.950000000000003" customHeight="1" thickBot="1">
      <c r="A30" s="52" t="s">
        <v>29</v>
      </c>
      <c r="B30" s="30">
        <v>0.31666666666666665</v>
      </c>
      <c r="C30" s="129">
        <v>0.32361111111111113</v>
      </c>
      <c r="D30" s="30">
        <v>0.32361111111111113</v>
      </c>
      <c r="E30" s="92"/>
      <c r="F30" s="67">
        <f>+F29+B30-B29</f>
        <v>0.66249999999999998</v>
      </c>
      <c r="G30" s="64">
        <v>17.900000000000002</v>
      </c>
      <c r="H30" s="31" t="s">
        <v>29</v>
      </c>
      <c r="I30" s="32">
        <v>15.8</v>
      </c>
      <c r="J30" s="33" t="s">
        <v>19</v>
      </c>
    </row>
    <row r="31" spans="1:10" ht="39.950000000000003" customHeight="1">
      <c r="A31" s="52" t="s">
        <v>29</v>
      </c>
      <c r="B31" s="30">
        <v>0.31736111111111115</v>
      </c>
      <c r="C31" s="129">
        <v>0.32430555555555557</v>
      </c>
      <c r="D31" s="30">
        <v>0.32430555555555557</v>
      </c>
      <c r="E31" s="92"/>
      <c r="F31" s="67">
        <f>+F30+B31-B30</f>
        <v>0.66319444444444442</v>
      </c>
      <c r="G31" s="64">
        <v>17.600000000000001</v>
      </c>
      <c r="H31" s="31" t="s">
        <v>29</v>
      </c>
      <c r="I31" s="32">
        <v>15.5</v>
      </c>
      <c r="J31" s="61" t="s">
        <v>18</v>
      </c>
    </row>
    <row r="32" spans="1:10" ht="39.950000000000003" customHeight="1">
      <c r="A32" s="52" t="s">
        <v>29</v>
      </c>
      <c r="B32" s="30" t="s">
        <v>29</v>
      </c>
      <c r="C32" s="129" t="s">
        <v>29</v>
      </c>
      <c r="D32" s="30" t="s">
        <v>29</v>
      </c>
      <c r="E32" s="92"/>
      <c r="F32" s="67">
        <v>0.6645833333333333</v>
      </c>
      <c r="G32" s="64" t="s">
        <v>29</v>
      </c>
      <c r="H32" s="31" t="s">
        <v>29</v>
      </c>
      <c r="I32" s="57">
        <v>19</v>
      </c>
      <c r="J32" s="61" t="s">
        <v>86</v>
      </c>
    </row>
    <row r="33" spans="1:10" ht="39.950000000000003" customHeight="1">
      <c r="A33" s="52" t="s">
        <v>29</v>
      </c>
      <c r="B33" s="30">
        <v>0.32291666666666669</v>
      </c>
      <c r="C33" s="129">
        <v>0.3298611111111111</v>
      </c>
      <c r="D33" s="30">
        <v>0.3298611111111111</v>
      </c>
      <c r="E33" s="92"/>
      <c r="F33" s="67" t="s">
        <v>29</v>
      </c>
      <c r="G33" s="64">
        <v>21.8</v>
      </c>
      <c r="H33" s="31" t="s">
        <v>29</v>
      </c>
      <c r="I33" s="32" t="s">
        <v>29</v>
      </c>
      <c r="J33" s="21" t="s">
        <v>20</v>
      </c>
    </row>
    <row r="34" spans="1:10" ht="39.950000000000003" customHeight="1">
      <c r="A34" s="52" t="s">
        <v>29</v>
      </c>
      <c r="B34" s="30">
        <v>0.3263888888888889</v>
      </c>
      <c r="C34" s="129">
        <v>0.33333333333333343</v>
      </c>
      <c r="D34" s="30">
        <v>0.33333333333333343</v>
      </c>
      <c r="E34" s="92"/>
      <c r="F34" s="67" t="s">
        <v>29</v>
      </c>
      <c r="G34" s="64">
        <v>24.299999999999997</v>
      </c>
      <c r="H34" s="31" t="s">
        <v>29</v>
      </c>
      <c r="I34" s="32" t="s">
        <v>29</v>
      </c>
      <c r="J34" s="20" t="s">
        <v>21</v>
      </c>
    </row>
    <row r="35" spans="1:10" ht="39.950000000000003" customHeight="1">
      <c r="A35" s="52">
        <v>0.3</v>
      </c>
      <c r="B35" s="30">
        <v>0.3298611111111111</v>
      </c>
      <c r="C35" s="129">
        <v>0.33680555555555558</v>
      </c>
      <c r="D35" s="30">
        <v>0.33680555555555558</v>
      </c>
      <c r="E35" s="92">
        <v>0.54999999999999993</v>
      </c>
      <c r="F35" s="67">
        <v>0.67361111111111116</v>
      </c>
      <c r="G35" s="64">
        <v>29.799999999999997</v>
      </c>
      <c r="H35" s="32">
        <v>25.1</v>
      </c>
      <c r="I35" s="32">
        <v>28.4</v>
      </c>
      <c r="J35" s="62" t="s">
        <v>33</v>
      </c>
    </row>
    <row r="36" spans="1:10" ht="39.950000000000003" customHeight="1">
      <c r="A36" s="52">
        <v>0.30069444444444443</v>
      </c>
      <c r="B36" s="30">
        <v>0.33055555555555555</v>
      </c>
      <c r="C36" s="129">
        <v>0.33750000000000008</v>
      </c>
      <c r="D36" s="30">
        <v>0.33750000000000008</v>
      </c>
      <c r="E36" s="92">
        <v>0.55069444444444449</v>
      </c>
      <c r="F36" s="67">
        <f>+F35+D36-D35</f>
        <v>0.67430555555555571</v>
      </c>
      <c r="G36" s="64">
        <v>30</v>
      </c>
      <c r="H36" s="32">
        <f>+H35+G36-G35</f>
        <v>25.300000000000004</v>
      </c>
      <c r="I36" s="32">
        <f>+I35+G36-G35</f>
        <v>28.6</v>
      </c>
      <c r="J36" s="62" t="s">
        <v>34</v>
      </c>
    </row>
    <row r="37" spans="1:10" ht="39.950000000000003" customHeight="1">
      <c r="A37" s="52">
        <v>0.30069444444444449</v>
      </c>
      <c r="B37" s="30">
        <v>0.33055555555555555</v>
      </c>
      <c r="C37" s="129">
        <v>0.33750000000000013</v>
      </c>
      <c r="D37" s="30">
        <v>0.33750000000000013</v>
      </c>
      <c r="E37" s="92">
        <f>E36+A37-A36</f>
        <v>0.5506944444444446</v>
      </c>
      <c r="F37" s="67">
        <f>+F36+D37-D36</f>
        <v>0.67430555555555571</v>
      </c>
      <c r="G37" s="64">
        <v>30.200000000000003</v>
      </c>
      <c r="H37" s="32">
        <f t="shared" ref="H37:H51" si="0">+H36+G37-G36</f>
        <v>25.500000000000007</v>
      </c>
      <c r="I37" s="32">
        <f t="shared" ref="I37:I51" si="1">+I36+G37-G36</f>
        <v>28.800000000000004</v>
      </c>
      <c r="J37" s="62" t="s">
        <v>35</v>
      </c>
    </row>
    <row r="38" spans="1:10" ht="39.950000000000003" customHeight="1">
      <c r="A38" s="52">
        <v>0.30138888888888887</v>
      </c>
      <c r="B38" s="30">
        <v>0.33124999999999999</v>
      </c>
      <c r="C38" s="129">
        <v>0.33819444444444446</v>
      </c>
      <c r="D38" s="30">
        <v>0.33819444444444446</v>
      </c>
      <c r="E38" s="92">
        <f>E37+A38-A37</f>
        <v>0.55138888888888904</v>
      </c>
      <c r="F38" s="67">
        <f>+F37+D38-D37</f>
        <v>0.67500000000000004</v>
      </c>
      <c r="G38" s="64">
        <v>30.400000000000002</v>
      </c>
      <c r="H38" s="32">
        <f t="shared" si="0"/>
        <v>25.700000000000003</v>
      </c>
      <c r="I38" s="32">
        <f t="shared" si="1"/>
        <v>29</v>
      </c>
      <c r="J38" s="62" t="s">
        <v>87</v>
      </c>
    </row>
    <row r="39" spans="1:10" ht="39.950000000000003" customHeight="1">
      <c r="A39" s="52">
        <v>0.30138888888888893</v>
      </c>
      <c r="B39" s="30">
        <v>0.33124999999999999</v>
      </c>
      <c r="C39" s="129">
        <v>0.33819444444444441</v>
      </c>
      <c r="D39" s="30">
        <v>0.33819444444444441</v>
      </c>
      <c r="E39" s="92">
        <f>E38+A39-A38</f>
        <v>0.55138888888888915</v>
      </c>
      <c r="F39" s="67">
        <f>+F38+D39-D38</f>
        <v>0.67500000000000004</v>
      </c>
      <c r="G39" s="64">
        <v>30.6</v>
      </c>
      <c r="H39" s="32">
        <f t="shared" si="0"/>
        <v>25.900000000000002</v>
      </c>
      <c r="I39" s="32">
        <f t="shared" si="1"/>
        <v>29.2</v>
      </c>
      <c r="J39" s="62" t="s">
        <v>36</v>
      </c>
    </row>
    <row r="40" spans="1:10" ht="39.950000000000003" customHeight="1">
      <c r="A40" s="52">
        <v>0.30208333333333348</v>
      </c>
      <c r="B40" s="30">
        <v>0.33194444444444443</v>
      </c>
      <c r="C40" s="129">
        <v>0.33888888888888896</v>
      </c>
      <c r="D40" s="30">
        <v>0.33888888888888896</v>
      </c>
      <c r="E40" s="92">
        <f>E39+A40-A39</f>
        <v>0.5520833333333337</v>
      </c>
      <c r="F40" s="67">
        <f>+F39+D40-D39</f>
        <v>0.6756944444444446</v>
      </c>
      <c r="G40" s="64">
        <v>30.800000000000004</v>
      </c>
      <c r="H40" s="32">
        <f t="shared" si="0"/>
        <v>26.1</v>
      </c>
      <c r="I40" s="32">
        <f t="shared" si="1"/>
        <v>29.4</v>
      </c>
      <c r="J40" s="62" t="s">
        <v>37</v>
      </c>
    </row>
    <row r="41" spans="1:10" ht="39.950000000000003" customHeight="1">
      <c r="A41" s="52">
        <v>0.30208333333333343</v>
      </c>
      <c r="B41" s="30">
        <v>0.33194444444444443</v>
      </c>
      <c r="C41" s="129">
        <v>0.33888888888888902</v>
      </c>
      <c r="D41" s="30">
        <v>0.33888888888888902</v>
      </c>
      <c r="E41" s="92">
        <f>E40+A41-A40</f>
        <v>0.5520833333333337</v>
      </c>
      <c r="F41" s="67">
        <f>+F40+D41-D40</f>
        <v>0.6756944444444446</v>
      </c>
      <c r="G41" s="64">
        <v>31.100000000000005</v>
      </c>
      <c r="H41" s="32">
        <f t="shared" si="0"/>
        <v>26.4</v>
      </c>
      <c r="I41" s="32">
        <f t="shared" si="1"/>
        <v>29.699999999999996</v>
      </c>
      <c r="J41" s="62" t="s">
        <v>38</v>
      </c>
    </row>
    <row r="42" spans="1:10" ht="39.950000000000003" customHeight="1">
      <c r="A42" s="52">
        <v>0.30277777777777776</v>
      </c>
      <c r="B42" s="30">
        <v>0.33263888888888887</v>
      </c>
      <c r="C42" s="129">
        <v>0.33958333333333335</v>
      </c>
      <c r="D42" s="30">
        <v>0.33958333333333335</v>
      </c>
      <c r="E42" s="92">
        <f>E41+A42-A41</f>
        <v>0.55277777777777803</v>
      </c>
      <c r="F42" s="67">
        <f>+F41+D42-D41</f>
        <v>0.67638888888888893</v>
      </c>
      <c r="G42" s="64">
        <v>31.300000000000004</v>
      </c>
      <c r="H42" s="32">
        <f t="shared" si="0"/>
        <v>26.599999999999998</v>
      </c>
      <c r="I42" s="32">
        <f t="shared" si="1"/>
        <v>29.899999999999995</v>
      </c>
      <c r="J42" s="62" t="s">
        <v>39</v>
      </c>
    </row>
    <row r="43" spans="1:10" ht="39.950000000000003" customHeight="1">
      <c r="A43" s="52">
        <v>0.30277777777777781</v>
      </c>
      <c r="B43" s="30">
        <v>0.33263888888888887</v>
      </c>
      <c r="C43" s="129">
        <v>0.33958333333333329</v>
      </c>
      <c r="D43" s="30">
        <v>0.33958333333333329</v>
      </c>
      <c r="E43" s="92">
        <f>E42+A43-A42</f>
        <v>0.55277777777777803</v>
      </c>
      <c r="F43" s="67">
        <f>+F42+D43-D42</f>
        <v>0.67638888888888893</v>
      </c>
      <c r="G43" s="64">
        <v>31.400000000000009</v>
      </c>
      <c r="H43" s="32">
        <f t="shared" si="0"/>
        <v>26.700000000000003</v>
      </c>
      <c r="I43" s="32">
        <f t="shared" si="1"/>
        <v>30</v>
      </c>
      <c r="J43" s="62" t="s">
        <v>40</v>
      </c>
    </row>
    <row r="44" spans="1:10" ht="39.950000000000003" customHeight="1">
      <c r="A44" s="52">
        <v>0.30347222222222237</v>
      </c>
      <c r="B44" s="30">
        <v>0.33333333333333331</v>
      </c>
      <c r="C44" s="129">
        <v>0.34027777777777785</v>
      </c>
      <c r="D44" s="30">
        <v>0.34027777777777785</v>
      </c>
      <c r="E44" s="92">
        <f>E43+A44-A43</f>
        <v>0.55347222222222259</v>
      </c>
      <c r="F44" s="67">
        <f>+F43+D44-D43</f>
        <v>0.67708333333333348</v>
      </c>
      <c r="G44" s="64">
        <v>31.600000000000009</v>
      </c>
      <c r="H44" s="32">
        <f t="shared" si="0"/>
        <v>26.900000000000002</v>
      </c>
      <c r="I44" s="32">
        <f t="shared" si="1"/>
        <v>30.2</v>
      </c>
      <c r="J44" s="62" t="s">
        <v>41</v>
      </c>
    </row>
    <row r="45" spans="1:10" ht="39.950000000000003" customHeight="1">
      <c r="A45" s="52">
        <v>0.30347222222222231</v>
      </c>
      <c r="B45" s="30">
        <v>0.33333333333333331</v>
      </c>
      <c r="C45" s="129">
        <v>0.3402777777777779</v>
      </c>
      <c r="D45" s="30">
        <v>0.3402777777777779</v>
      </c>
      <c r="E45" s="92">
        <f>E44+A45-A44</f>
        <v>0.55347222222222259</v>
      </c>
      <c r="F45" s="67">
        <f>+F44+D45-D44</f>
        <v>0.67708333333333348</v>
      </c>
      <c r="G45" s="64">
        <v>32.000000000000007</v>
      </c>
      <c r="H45" s="32">
        <f t="shared" si="0"/>
        <v>27.299999999999997</v>
      </c>
      <c r="I45" s="32">
        <f t="shared" si="1"/>
        <v>30.599999999999994</v>
      </c>
      <c r="J45" s="62" t="s">
        <v>42</v>
      </c>
    </row>
    <row r="46" spans="1:10" ht="39.950000000000003" customHeight="1">
      <c r="A46" s="52">
        <v>0.30416666666666686</v>
      </c>
      <c r="B46" s="30">
        <v>0.33402777777777781</v>
      </c>
      <c r="C46" s="129">
        <v>0.34097222222222245</v>
      </c>
      <c r="D46" s="30">
        <v>0.34097222222222245</v>
      </c>
      <c r="E46" s="92">
        <f>E45+A46-A45</f>
        <v>0.55416666666666714</v>
      </c>
      <c r="F46" s="67">
        <f>+F45+D46-D45</f>
        <v>0.67777777777777803</v>
      </c>
      <c r="G46" s="64">
        <v>32.300000000000011</v>
      </c>
      <c r="H46" s="32">
        <f t="shared" si="0"/>
        <v>27.6</v>
      </c>
      <c r="I46" s="32">
        <f t="shared" si="1"/>
        <v>30.9</v>
      </c>
      <c r="J46" s="62" t="s">
        <v>42</v>
      </c>
    </row>
    <row r="47" spans="1:10" ht="39.950000000000003" customHeight="1">
      <c r="A47" s="52">
        <v>0.30416666666666692</v>
      </c>
      <c r="B47" s="30">
        <v>0.33402777777777781</v>
      </c>
      <c r="C47" s="129">
        <v>0.34097222222222251</v>
      </c>
      <c r="D47" s="30">
        <v>0.34097222222222251</v>
      </c>
      <c r="E47" s="92">
        <f>E46+A47-A46</f>
        <v>0.55416666666666714</v>
      </c>
      <c r="F47" s="67">
        <f>+F46+D47-D46</f>
        <v>0.67777777777777803</v>
      </c>
      <c r="G47" s="64">
        <v>32.500000000000014</v>
      </c>
      <c r="H47" s="32">
        <f t="shared" si="0"/>
        <v>27.800000000000004</v>
      </c>
      <c r="I47" s="32">
        <f t="shared" si="1"/>
        <v>31.1</v>
      </c>
      <c r="J47" s="62" t="s">
        <v>42</v>
      </c>
    </row>
    <row r="48" spans="1:10" ht="39.950000000000003" customHeight="1">
      <c r="A48" s="52">
        <v>0.30486111111111125</v>
      </c>
      <c r="B48" s="30">
        <v>0.3347222222222222</v>
      </c>
      <c r="C48" s="129">
        <v>0.34166666666666684</v>
      </c>
      <c r="D48" s="30">
        <v>0.34166666666666684</v>
      </c>
      <c r="E48" s="92">
        <f>E47+A48-A47</f>
        <v>0.55486111111111147</v>
      </c>
      <c r="F48" s="67">
        <f>+F47+D48-D47</f>
        <v>0.67847222222222237</v>
      </c>
      <c r="G48" s="64">
        <v>32.90000000000002</v>
      </c>
      <c r="H48" s="32">
        <f t="shared" si="0"/>
        <v>28.20000000000001</v>
      </c>
      <c r="I48" s="32">
        <f t="shared" si="1"/>
        <v>31.500000000000014</v>
      </c>
      <c r="J48" s="62" t="s">
        <v>42</v>
      </c>
    </row>
    <row r="49" spans="1:10" ht="39.950000000000003" customHeight="1">
      <c r="A49" s="52">
        <v>0.30555555555555586</v>
      </c>
      <c r="B49" s="30">
        <v>0.3354166666666667</v>
      </c>
      <c r="C49" s="129">
        <v>0.34236111111111134</v>
      </c>
      <c r="D49" s="30">
        <v>0.34236111111111134</v>
      </c>
      <c r="E49" s="92">
        <f>E48+A49-A48</f>
        <v>0.55555555555555602</v>
      </c>
      <c r="F49" s="67">
        <f>+F48+D49-D48</f>
        <v>0.67916666666666692</v>
      </c>
      <c r="G49" s="64">
        <v>33.200000000000003</v>
      </c>
      <c r="H49" s="32">
        <f t="shared" si="0"/>
        <v>28.499999999999993</v>
      </c>
      <c r="I49" s="32">
        <f t="shared" si="1"/>
        <v>31.799999999999997</v>
      </c>
      <c r="J49" s="62" t="s">
        <v>42</v>
      </c>
    </row>
    <row r="50" spans="1:10" ht="39.950000000000003" customHeight="1">
      <c r="A50" s="52">
        <v>0.30625000000000019</v>
      </c>
      <c r="B50" s="30">
        <v>0.33611111111111108</v>
      </c>
      <c r="C50" s="129">
        <v>0.34305555555555572</v>
      </c>
      <c r="D50" s="30">
        <v>0.34305555555555572</v>
      </c>
      <c r="E50" s="92">
        <f>E49+A50-A49</f>
        <v>0.55625000000000036</v>
      </c>
      <c r="F50" s="67">
        <f>+F49+D50-D49</f>
        <v>0.67986111111111125</v>
      </c>
      <c r="G50" s="64">
        <v>33.400000000000013</v>
      </c>
      <c r="H50" s="32">
        <f t="shared" si="0"/>
        <v>28.700000000000003</v>
      </c>
      <c r="I50" s="32">
        <f t="shared" si="1"/>
        <v>32.000000000000014</v>
      </c>
      <c r="J50" s="62" t="s">
        <v>42</v>
      </c>
    </row>
    <row r="51" spans="1:10" ht="39.950000000000003" customHeight="1">
      <c r="A51" s="52">
        <v>0.30694444444444469</v>
      </c>
      <c r="B51" s="30">
        <v>0.33680555555555558</v>
      </c>
      <c r="C51" s="129">
        <v>0.34375000000000022</v>
      </c>
      <c r="D51" s="30">
        <v>0.34375000000000022</v>
      </c>
      <c r="E51" s="92">
        <f>E50+A51-A50</f>
        <v>0.55694444444444491</v>
      </c>
      <c r="F51" s="67">
        <f>+F50+D51-D50</f>
        <v>0.6805555555555558</v>
      </c>
      <c r="G51" s="64">
        <v>33.70000000000001</v>
      </c>
      <c r="H51" s="32">
        <f t="shared" si="0"/>
        <v>29</v>
      </c>
      <c r="I51" s="32">
        <f t="shared" si="1"/>
        <v>32.300000000000004</v>
      </c>
      <c r="J51" s="62" t="s">
        <v>24</v>
      </c>
    </row>
    <row r="52" spans="1:10" ht="39.950000000000003" customHeight="1">
      <c r="A52" s="53"/>
      <c r="B52" s="35"/>
      <c r="C52" s="130"/>
      <c r="D52" s="35"/>
      <c r="E52" s="93"/>
      <c r="F52" s="68"/>
      <c r="G52" s="64"/>
      <c r="H52" s="32"/>
      <c r="I52" s="58"/>
      <c r="J52" s="62"/>
    </row>
    <row r="53" spans="1:10" ht="39.950000000000003" customHeight="1" thickBot="1">
      <c r="A53" s="54">
        <v>0.31388888888888894</v>
      </c>
      <c r="B53" s="55">
        <v>0.34375</v>
      </c>
      <c r="C53" s="131">
        <v>0.35069444444444448</v>
      </c>
      <c r="D53" s="55">
        <v>0.35069444444444448</v>
      </c>
      <c r="E53" s="94"/>
      <c r="F53" s="69">
        <f>+F51+D53-D51</f>
        <v>0.6875</v>
      </c>
      <c r="G53" s="66">
        <v>40.4</v>
      </c>
      <c r="H53" s="56">
        <f>+H51+G53-G51</f>
        <v>35.699999999999996</v>
      </c>
      <c r="I53" s="56">
        <f>+I51+G53-G51</f>
        <v>38.999999999999993</v>
      </c>
      <c r="J53" s="63" t="s">
        <v>88</v>
      </c>
    </row>
    <row r="54" spans="1:10" ht="56.25" customHeight="1">
      <c r="A54" s="107" t="s">
        <v>67</v>
      </c>
      <c r="B54" s="107"/>
      <c r="C54" s="107"/>
      <c r="D54" s="107"/>
      <c r="E54" s="107"/>
      <c r="F54" s="107"/>
      <c r="G54" s="107"/>
      <c r="H54" s="107"/>
      <c r="I54" s="107"/>
      <c r="J54" s="107"/>
    </row>
  </sheetData>
  <mergeCells count="10">
    <mergeCell ref="A54:J54"/>
    <mergeCell ref="A1:J1"/>
    <mergeCell ref="A3:J3"/>
    <mergeCell ref="A5:J5"/>
    <mergeCell ref="A7:J7"/>
    <mergeCell ref="A9:J9"/>
    <mergeCell ref="G11:G12"/>
    <mergeCell ref="H11:H12"/>
    <mergeCell ref="I11:I12"/>
    <mergeCell ref="J11:J12"/>
  </mergeCells>
  <pageMargins left="0.9055118110236221" right="0.70866141732283472" top="0.35433070866141736" bottom="0.35433070866141736" header="0.31496062992125984" footer="0.31496062992125984"/>
  <pageSetup paperSize="9" scale="37" orientation="portrait" r:id="rId1"/>
  <colBreaks count="1" manualBreakCount="1">
    <brk id="10" max="5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Linea n. 316 ritorno</vt:lpstr>
      <vt:lpstr>Linea n. 318 andata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Francesco Squillaci</cp:lastModifiedBy>
  <cp:lastPrinted>2020-07-07T10:08:58Z</cp:lastPrinted>
  <dcterms:created xsi:type="dcterms:W3CDTF">2019-06-24T09:06:02Z</dcterms:created>
  <dcterms:modified xsi:type="dcterms:W3CDTF">2021-01-08T13:44:02Z</dcterms:modified>
</cp:coreProperties>
</file>